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4E9D4BC-E821-48F2-A0E1-6FC57C94D897}" xr6:coauthVersionLast="43" xr6:coauthVersionMax="43" xr10:uidLastSave="{00000000-0000-0000-0000-000000000000}"/>
  <bookViews>
    <workbookView xWindow="-120" yWindow="-120" windowWidth="21840" windowHeight="13140" activeTab="2" xr2:uid="{1D73D00B-2B52-4E8B-B635-DA6997CBC358}"/>
  </bookViews>
  <sheets>
    <sheet name="FBA" sheetId="1" r:id="rId1"/>
    <sheet name="VRA" sheetId="2" r:id="rId2"/>
    <sheet name="Finansavimo sumos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5" i="3" l="1"/>
  <c r="M24" i="3"/>
  <c r="M23" i="3"/>
  <c r="L22" i="3"/>
  <c r="K22" i="3"/>
  <c r="J22" i="3"/>
  <c r="I22" i="3"/>
  <c r="H22" i="3"/>
  <c r="G22" i="3"/>
  <c r="F22" i="3"/>
  <c r="E22" i="3"/>
  <c r="M22" i="3" s="1"/>
  <c r="D22" i="3"/>
  <c r="C22" i="3"/>
  <c r="M21" i="3"/>
  <c r="M20" i="3"/>
  <c r="L19" i="3"/>
  <c r="K19" i="3"/>
  <c r="J19" i="3"/>
  <c r="I19" i="3"/>
  <c r="H19" i="3"/>
  <c r="G19" i="3"/>
  <c r="F19" i="3"/>
  <c r="E19" i="3"/>
  <c r="D19" i="3"/>
  <c r="C19" i="3"/>
  <c r="M19" i="3" s="1"/>
  <c r="M18" i="3"/>
  <c r="M17" i="3"/>
  <c r="L16" i="3"/>
  <c r="K16" i="3"/>
  <c r="J16" i="3"/>
  <c r="I16" i="3"/>
  <c r="H16" i="3"/>
  <c r="G16" i="3"/>
  <c r="F16" i="3"/>
  <c r="E16" i="3"/>
  <c r="D16" i="3"/>
  <c r="C16" i="3"/>
  <c r="M16" i="3" s="1"/>
  <c r="M15" i="3"/>
  <c r="M14" i="3"/>
  <c r="L13" i="3"/>
  <c r="K13" i="3"/>
  <c r="K25" i="3" s="1"/>
  <c r="J13" i="3"/>
  <c r="J25" i="3" s="1"/>
  <c r="I13" i="3"/>
  <c r="I25" i="3" s="1"/>
  <c r="H13" i="3"/>
  <c r="H25" i="3" s="1"/>
  <c r="G13" i="3"/>
  <c r="G25" i="3" s="1"/>
  <c r="F13" i="3"/>
  <c r="F25" i="3" s="1"/>
  <c r="E13" i="3"/>
  <c r="E25" i="3" s="1"/>
  <c r="D13" i="3"/>
  <c r="D25" i="3" s="1"/>
  <c r="C13" i="3"/>
  <c r="C25" i="3" s="1"/>
  <c r="M25" i="3" l="1"/>
  <c r="M13" i="3"/>
  <c r="I47" i="2"/>
  <c r="H47" i="2"/>
  <c r="I31" i="2"/>
  <c r="H31" i="2"/>
  <c r="I28" i="2"/>
  <c r="H28" i="2"/>
  <c r="I22" i="2"/>
  <c r="H22" i="2"/>
  <c r="I21" i="2"/>
  <c r="I46" i="2" s="1"/>
  <c r="I54" i="2" s="1"/>
  <c r="I56" i="2" s="1"/>
  <c r="H21" i="2"/>
  <c r="H46" i="2" s="1"/>
  <c r="H54" i="2" s="1"/>
  <c r="H56" i="2" s="1"/>
  <c r="G90" i="1" l="1"/>
  <c r="F90" i="1"/>
  <c r="G86" i="1"/>
  <c r="F86" i="1"/>
  <c r="G84" i="1"/>
  <c r="F84" i="1"/>
  <c r="G75" i="1"/>
  <c r="F75" i="1"/>
  <c r="G69" i="1"/>
  <c r="G64" i="1" s="1"/>
  <c r="F69" i="1"/>
  <c r="F64" i="1" s="1"/>
  <c r="G65" i="1"/>
  <c r="F65" i="1"/>
  <c r="G59" i="1"/>
  <c r="G94" i="1" s="1"/>
  <c r="F59" i="1"/>
  <c r="F94" i="1" s="1"/>
  <c r="G49" i="1"/>
  <c r="F49" i="1"/>
  <c r="G42" i="1"/>
  <c r="G41" i="1" s="1"/>
  <c r="F42" i="1"/>
  <c r="F41" i="1" s="1"/>
  <c r="G27" i="1"/>
  <c r="G20" i="1" s="1"/>
  <c r="F27" i="1"/>
  <c r="G21" i="1"/>
  <c r="F21" i="1"/>
  <c r="F20" i="1"/>
  <c r="F58" i="1" s="1"/>
  <c r="G5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446B23B0-2654-4051-A682-07084D6A44DD}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 xr:uid="{3BDABEDD-5323-4B81-B041-8BDC4538F97B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EA2F7E87-7573-4F73-B064-0A63905ED241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648E8EF1-4315-48FB-8FCD-A20D3F369C26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92C1600C-1DD1-44DD-BA15-A77806149D3F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A1F09D11-7D13-418A-8307-5E989910CAE4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 xr:uid="{1927E273-78A6-4A2F-8B0A-ECAC86FC9B4D}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H23" authorId="0" shapeId="0" xr:uid="{4A047F97-B114-4C99-B704-C403AF08A6D8}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 xr:uid="{59EE7F0B-34B2-4CCE-8918-D2AB589BCF8F}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 xr:uid="{404ADB8C-62A7-4523-A36A-92689D5A31BC}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 xr:uid="{DFE1668E-F5BF-4A4E-BF95-CCF58D0F5BAA}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 xr:uid="{2D27977C-077C-405C-8CB6-6796A23143C7}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 xr:uid="{40982078-C35A-44C2-88E8-DB2EF546277D}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 xr:uid="{38622EEA-E1B6-4D5B-8A60-81AB5CE67441}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 xr:uid="{C9DE1E53-FAFD-44A6-B18B-A41D1E93B194}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 xr:uid="{7C807B31-5EE8-4CD0-B208-7E643C73DC2B}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 xr:uid="{E7E41E60-655D-406D-97B2-54A9D261D73F}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 xr:uid="{5FF6C3B8-E03B-4381-B42D-C3B348EFC773}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 xr:uid="{8613233A-5012-4CA0-A9AE-80AA3DE601A5}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 xr:uid="{DDB1A5D4-B1A8-4E02-A30B-5519B1E14EE0}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 xr:uid="{368D8158-A940-4FBA-B110-7FE567F009C2}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 xr:uid="{6EE8BFF5-AF9E-46FF-9404-D6CD8EC4E67C}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 xr:uid="{775A87CF-D571-4BD0-B837-1EBC4261D9A6}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 xr:uid="{A97443F6-D5BC-4F05-A27A-3D14DCD72CD3}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 xr:uid="{8F3A1359-A0EC-4C71-87D6-D2881E364F4C}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 xr:uid="{AA355F2E-ACFC-46D4-AF7C-3C3251DE20EB}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 xr:uid="{EBC4A4C3-2EED-4CC4-9E15-BCD9C103E408}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48750B00-DAC1-4541-AC07-9C45515570C8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C2573849-5569-47DA-B949-00B832063E52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2DDA363B-E85B-410B-B67E-872638EAEA3B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8E5EDAA3-BD2D-4CBB-A2DA-06E7036DA99A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75B79AF3-5CF1-4DB0-923B-AB722D3DDF6D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E6CF7F0E-EA06-4524-B624-2FDD43F5803D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BDFAA03-CE3D-4606-B33E-115474E0FE01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8FD488EE-0D55-4E2C-828C-C9E1D68B7F72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4BA23F15-EBA4-4FBD-9358-0888E9CD5CDA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3FB79B93-564F-4A5E-80EA-12CDF3725B58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117A2401-B9A7-437B-9836-22115C11CF6F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92F5A898-B4BB-47DA-BEC3-A4E153686941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6F8BE644-9DA0-49B5-B025-0BA43B6E1F33}">
      <text>
        <r>
          <rPr>
            <sz val="9"/>
            <color indexed="81"/>
            <rFont val="Tahoma"/>
            <family val="2"/>
            <charset val="186"/>
          </rPr>
          <t>#20_4_F15#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 shapeId="0" xr:uid="{C656FA5E-19B4-42F0-89DF-9F78B50784F9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671DD74-7A88-4381-8FEE-5BF89AA574AB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657B9814-051C-405A-AE8E-ACA6AB1D13A1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C518FF0-0676-46A8-A52F-68C178A3C929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39628940-7E11-44DE-881C-D1DB5CA61774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BB757AD6-5136-488C-ACCB-6A0033F0FA7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AC55173C-593D-4F49-88A1-A7D831E3E18B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1F13B481-ED1F-44F2-996A-F8A7A457D796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230803BD-19C0-434F-99FC-8B841111A6E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6015C323-416F-4CB9-B75C-AB7524B1AD7A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155349FE-8FC0-4C65-A0CC-9A4DF3F8E815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FA4BEEE6-1636-4C58-A4E5-D21291E36CF5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CF9C77E2-544E-4BEA-8055-38A3BB1DD2EA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84148E7F-CCE0-43F3-A3FC-CB8AFADF3115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DC602C65-EE8B-4156-9137-E9FF767B696B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4034F54C-00A7-4B20-B12B-24E5D5DCE33B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87CAB9A7-FF3E-4527-A6E4-6A4BD60C82DE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D5B07115-0BA8-4C94-BD30-D2B18E64203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9B4253F4-1D61-4B59-9B05-DD4B7BAC8C28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49C8428C-5F79-4153-BBA4-4550EBCAA37E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726F87E9-4768-483A-A41F-53F97DC62743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A233C516-B096-45F6-AC72-FE47218DE6C3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D4B687FA-1AE9-4BD3-8243-48CC5A9B0193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C5C8C73-535D-438B-9A7F-CFDDE12C050B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2DD895C7-4C8C-43D7-8081-CDCC98CDBF8D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C1240C64-9C0F-4616-980A-8079DC884F43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E793118E-B09A-44E8-9907-E39F70087CA3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6F59728A-5B43-4430-8F82-FF423C41CD6A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5CD629C6-A658-487E-90F6-12BF9864CB84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2E9B7E96-4769-4D42-90B0-3F4C8916CB02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11BC3D4F-0219-4797-800B-84E598168E2F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7A5EF5A1-305B-49CF-BAF9-0CCD8A9CF933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8E80D549-5F4C-4578-B802-AC29E0B33ADA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84FC6259-FD6A-4FB2-99A9-13C3CBE9CD71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E7D748C9-361A-42E2-95FE-CF90642E9D8E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AB9DCD21-E1F2-4677-8ADF-6ACC168EA108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975760A8-C04F-487F-8BD0-93143322010C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AFC7D37C-219E-45FF-9422-0ED5AFEC744B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EEA4D452-CA9B-4368-B040-C6AF20989BCB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F449DFA-A896-4BF8-94BE-0F4084DF6D7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BE679944-B622-4D39-9D02-5BF535D79F68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66C44ACA-F005-4ECD-9137-F78749FF2E76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CC7F2B7F-04C4-49A1-BC0C-E4FBB42F9953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35F78410-E451-49AA-9DB8-30E4D8D57E94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7E006195-0C5F-4449-A0E2-DB4DB20A7617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4F034D6E-90A6-411B-87EC-3F5BA00F1193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6CC1D2E-0C8D-4A17-B8B3-5804C380E04D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F1A5369B-507D-4467-9ABA-B4B2825536E1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8FAA6197-D094-46CF-9FC7-9A21029D42B9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82E4BBC-3F48-4128-9DAB-2CE867CD9251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A5429F1B-30DD-44D2-B686-AF0FCF1EA818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DFD2F310-5F07-4ACF-8D90-1FB9BCBD3048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DA998541-2363-4CD8-AD57-4DBF9706DADB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3231D7E9-25C4-4E4E-92E4-667B20D082A4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B18E8296-00C0-4836-BF6A-7C1BADAAEAD8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B94CD88C-E49F-466A-A306-5499E6CF33DA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7CB7B341-FEB2-42B3-91CF-54C64BD68A15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1AAA81E5-9D34-4FA1-B16D-FE1E71A8E922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50CE21C6-646D-43DF-B292-CD08D32AF62C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833585B-5DF0-4F5D-9C8C-26231A79B644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C28CC5A7-7AF8-4FA1-8DD8-F2D9AD846DF1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26DAB7A3-D4F2-45DE-8BA2-15A5BA9D8D98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2D99165A-3FAD-4034-BE33-0CCA13CFC1C4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4EB819-FAFC-4606-ADD0-6695FE09D1CF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F25B38DB-0C99-4440-90BE-BFB7201FCFFD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92B8E0F2-7315-4646-909A-AE1588FE162C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AB5DBE87-32A8-40ED-B959-5E823532E568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<sst xmlns="http://schemas.openxmlformats.org/spreadsheetml/2006/main" count="378" uniqueCount="283">
  <si>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</si>
  <si>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</si>
  <si>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</si>
  <si>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191787491 Priekulės vaikų lopšelis - darželis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</si>
  <si>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</si>
  <si>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t>Lietuvininkų-11 Priekulė Klaipėdos rajonas</t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</si>
  <si>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</si>
  <si>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t>FINANSINĖS BŪKLĖS ATASKAITA</t>
  </si>
  <si>
    <t>PAGAL  2019.06.30 D. DUOMENIS</t>
  </si>
  <si>
    <t>2019.07.12 Nr. F1-85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</si>
  <si>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</si>
  <si>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</si>
  <si>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</si>
  <si>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</si>
  <si>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</si>
  <si>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</si>
  <si>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</si>
  <si>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</si>
  <si>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</si>
  <si>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</si>
  <si>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</si>
  <si>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P03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</si>
  <si>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</si>
  <si>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</si>
  <si>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</si>
  <si>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</si>
  <si>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</si>
  <si>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</si>
  <si>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</si>
  <si>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</si>
  <si>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</si>
  <si>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</si>
  <si>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</si>
  <si>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</si>
  <si>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P04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</si>
  <si>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</si>
  <si>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</si>
  <si>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</si>
  <si>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</si>
  <si>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</si>
  <si>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</si>
  <si>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</si>
  <si>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</si>
  <si>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</si>
  <si>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</si>
  <si>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</si>
  <si>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</si>
  <si>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</si>
  <si>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</si>
  <si>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</si>
  <si>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</si>
  <si>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</si>
  <si>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</si>
  <si>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</si>
  <si>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</si>
  <si>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</si>
  <si>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</si>
  <si>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</si>
  <si>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</si>
  <si>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</si>
  <si>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</si>
  <si>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</si>
  <si>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</si>
  <si>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</si>
  <si>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P08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</si>
  <si>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</si>
  <si>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</si>
  <si>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</si>
  <si>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</si>
  <si>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</si>
  <si>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</si>
  <si>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P09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</si>
  <si>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</si>
  <si>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P10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</si>
  <si>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</si>
  <si>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</si>
  <si>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</si>
  <si>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</si>
  <si>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</si>
  <si>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</si>
  <si>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</si>
  <si>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</si>
  <si>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</si>
  <si>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</si>
  <si>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</si>
  <si>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</si>
  <si>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</si>
  <si>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</si>
  <si>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</si>
  <si>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P11</t>
  </si>
  <si>
    <t>IŠ VISO TURTO:</t>
  </si>
  <si>
    <t>D.</t>
  </si>
  <si>
    <t>FINANSAVIMO SUMOS</t>
  </si>
  <si>
    <t>P12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</si>
  <si>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</si>
  <si>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</si>
  <si>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</si>
  <si>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</si>
  <si>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</si>
  <si>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</si>
  <si>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</si>
  <si>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</si>
  <si>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</si>
  <si>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</si>
  <si>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</si>
  <si>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</si>
  <si>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</si>
  <si>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P17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</si>
  <si>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</si>
  <si>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</si>
  <si>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</si>
  <si>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</si>
  <si>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</si>
  <si>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</si>
  <si>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</si>
  <si>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</si>
  <si>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</si>
  <si>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</si>
  <si>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</si>
  <si>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</si>
  <si>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</si>
  <si>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</si>
  <si>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</si>
  <si>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</si>
  <si>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</si>
  <si>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</si>
  <si>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</si>
  <si>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</si>
  <si>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P18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</si>
  <si>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</si>
  <si>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</si>
  <si>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</si>
  <si>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</si>
  <si>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</si>
  <si>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</si>
  <si>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</si>
  <si>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</si>
  <si>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</si>
  <si>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</si>
  <si>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</si>
  <si>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</si>
  <si>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</si>
  <si>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</si>
  <si>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Irana Skrabienė</t>
  </si>
  <si>
    <t>(viešojo sektoriaus subjekto vadovas arba jo įgaliotas administracijos vadovas)</t>
  </si>
  <si>
    <t>(parašas)</t>
  </si>
  <si>
    <t>(vardas ir pavardė)</t>
  </si>
  <si>
    <t>Vyr. buhalterė</t>
  </si>
  <si>
    <t>Vilija Vasiulienė</t>
  </si>
  <si>
    <t xml:space="preserve">        (vyriausiasis buhalteris (buhalteris)                    </t>
  </si>
  <si>
    <t>3-iojo VSAFAS „Veiklos rezultatų ataskaita“</t>
  </si>
  <si>
    <t>(Žemesniojo lygio viešojo sektoriaus subjektų, išskyrus mokesčių fondus ir išteklių fondus</t>
  </si>
  <si>
    <t>(įskaitant socialinės apsaugos fondus), veiklos rezultatų ataskaitos forma)</t>
  </si>
  <si>
    <t>Priekulės vaikų lopšelis - darželis</t>
  </si>
  <si>
    <t>(viešojo sektoriaus subjekto arba viešojo sektoriaus subjektų grupės pavadinimas)</t>
  </si>
  <si>
    <t>191787491 Lietuvininkų-11 Priekulė Klaipėdos rajonas</t>
  </si>
  <si>
    <t>(viešojo sektoriaus subjekto, parengusio veiklos rezultatų ataskaitą</t>
  </si>
  <si>
    <t>arba konsoliduotąją veiklos rezultatų ataskaitą,  kodas, adresas)</t>
  </si>
  <si>
    <t>VEIKLOS REZULTATŲ ATASKAITA</t>
  </si>
  <si>
    <t xml:space="preserve">2019.07.12 Nr. F1-85    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</si>
  <si>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</si>
  <si>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Pastabos Nr.</t>
  </si>
  <si>
    <t>Ataskaitinis laikotarpis</t>
  </si>
  <si>
    <t>Praėjęs ataskaitinis laikotarpis</t>
  </si>
  <si>
    <t>PAGRINDINĖS VEIKLOS PAJAMOS</t>
  </si>
  <si>
    <t>FINANSAVIMO PAJAMOS</t>
  </si>
  <si>
    <t>I.1.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</si>
  <si>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</si>
  <si>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</si>
  <si>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</si>
  <si>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</si>
  <si>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</si>
  <si>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</si>
  <si>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MOKESČIŲ IR SOCIALINIŲ ĮMOKŲ PAJAMOS</t>
  </si>
  <si>
    <t xml:space="preserve">PAGRINDINĖS VEIKLOS KITOS PAJAMOS </t>
  </si>
  <si>
    <t>III.1.</t>
  </si>
  <si>
    <t>Pagrindinės veiklos kitos pajamos</t>
  </si>
  <si>
    <t>P21</t>
  </si>
  <si>
    <t>III.2.</t>
  </si>
  <si>
    <t>Pervestinų pagrindinės veiklos kitų pajamų suma</t>
  </si>
  <si>
    <t>PAGRINDINĖS VEIKLOS SĄNAUDOS</t>
  </si>
  <si>
    <t>P22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</si>
  <si>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</si>
  <si>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</si>
  <si>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</si>
  <si>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</si>
  <si>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</si>
  <si>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</si>
  <si>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 xml:space="preserve">Komandiruočių </t>
  </si>
  <si>
    <t>KOMANDIRUOČIŲ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</si>
  <si>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</si>
  <si>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</si>
  <si>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</si>
  <si>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</si>
  <si>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</si>
  <si>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</si>
  <si>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</si>
  <si>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</si>
  <si>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</si>
  <si>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</si>
  <si>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</si>
  <si>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</si>
  <si>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</si>
  <si>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</si>
  <si>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</si>
  <si>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</si>
  <si>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</si>
  <si>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</si>
  <si>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</si>
  <si>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</si>
  <si>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</si>
  <si>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</si>
  <si>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</si>
  <si>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</si>
  <si>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</si>
  <si>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</si>
  <si>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</si>
  <si>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PAGRINDINĖS VEIKLOS PERVIRŠIS AR DEFICITAS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</si>
  <si>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</si>
  <si>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</si>
  <si>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</si>
  <si>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</si>
  <si>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</si>
  <si>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</si>
  <si>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</si>
  <si>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</si>
  <si>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FINANSINĖS IR INVESTICINĖS VEIKLOS REZULTATAS</t>
  </si>
  <si>
    <t>APSKAITOS POLITIKOS KEITIMO IR ESMINIŲ APSKAITOS KLAIDŲ TAISYMO ĮTAKA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</si>
  <si>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</si>
  <si>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</si>
  <si>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</si>
  <si>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</si>
  <si>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</si>
  <si>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</si>
  <si>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</si>
  <si>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</si>
  <si>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 xml:space="preserve">            Irena Skrabienė</t>
  </si>
  <si>
    <t xml:space="preserve">(viešojo sektoriaus subjekto vadovas arba jo įgaliotas administracijos vadovas)                           </t>
  </si>
  <si>
    <t>____________</t>
  </si>
  <si>
    <t xml:space="preserve">                Vilija Vasiulienė</t>
  </si>
  <si>
    <t xml:space="preserve">vyriausiasis buhalteris (buhalteris)                                                                                      </t>
  </si>
  <si>
    <t xml:space="preserve">  (parašas)</t>
  </si>
  <si>
    <t>Priekulės vaikų lopšelis-darželis</t>
  </si>
  <si>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</si>
  <si>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</si>
  <si>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</si>
  <si>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</si>
  <si>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t>FINANSAVIMO SUMOS PAGAL ŠALTINĮ, TIKSLINĘ PASKIRTĮ IR JŲ POKYČIAI PER ATASKAITINĮ LAIKOTARPĮ 2019-06-30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</si>
  <si>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</si>
  <si>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</si>
  <si>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</si>
  <si>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</si>
  <si>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</si>
  <si>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Finansavimo sumų pergrupavimas*</t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</si>
  <si>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</si>
  <si>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t>Perduota kitiems viešojo sektoriaus subjektams</t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</si>
  <si>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</si>
  <si>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</si>
  <si>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</si>
  <si>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</si>
  <si>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</si>
  <si>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11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</si>
  <si>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</si>
  <si>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</si>
  <si>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</si>
  <si>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</si>
  <si>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</si>
  <si>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</si>
  <si>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</si>
  <si>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</si>
  <si>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</si>
  <si>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</si>
  <si>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</si>
  <si>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</si>
  <si>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</si>
  <si>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r>
      <t>3.</t>
    </r>
    <r>
      <rPr>
        <sz val="11"/>
        <rFont val="Times New Roman"/>
        <family val="1"/>
        <charset val="186"/>
      </rPr>
      <t>2.</t>
    </r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</si>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</sst>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charset val="186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10"/>
      <name val="Arial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Arial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1"/>
      <name val="Arial"/>
    </font>
    <font>
      <b/>
      <sz val="11"/>
      <name val="TimesNewRoman,Bold"/>
    </font>
    <font>
      <b/>
      <sz val="11"/>
      <name val="Arial"/>
    </font>
    <font>
      <u/>
      <sz val="11"/>
      <name val="TimesNewRoman,Bold"/>
      <charset val="186"/>
    </font>
    <font>
      <i/>
      <sz val="11"/>
      <name val="TimesNewRoman,Bold"/>
    </font>
    <font>
      <i/>
      <sz val="11"/>
      <name val="TimesNewRoman,Bold"/>
      <charset val="186"/>
    </font>
    <font>
      <sz val="12"/>
      <name val="Arial"/>
    </font>
    <font>
      <b/>
      <sz val="12"/>
      <name val="Arial"/>
    </font>
    <font>
      <sz val="9"/>
      <color indexed="81"/>
      <name val="Tahoma"/>
      <charset val="1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16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6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16" fontId="1" fillId="2" borderId="2" xfId="0" quotePrefix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16" fontId="1" fillId="0" borderId="2" xfId="0" applyNumberFormat="1" applyFont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2" borderId="5" xfId="0" quotePrefix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right" vertical="center"/>
    </xf>
    <xf numFmtId="2" fontId="13" fillId="2" borderId="6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vertical="center"/>
    </xf>
    <xf numFmtId="2" fontId="13" fillId="0" borderId="2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2" fontId="14" fillId="0" borderId="2" xfId="0" applyNumberFormat="1" applyFont="1" applyBorder="1" applyAlignment="1">
      <alignment horizontal="justify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4" fillId="0" borderId="0" xfId="0" applyFont="1"/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0" fontId="18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15" fillId="0" borderId="3" xfId="0" applyFont="1" applyBorder="1" applyAlignment="1">
      <alignment horizontal="left" vertical="center"/>
    </xf>
    <xf numFmtId="0" fontId="26" fillId="0" borderId="4" xfId="0" applyFont="1" applyBorder="1" applyAlignment="1">
      <alignment vertical="center"/>
    </xf>
    <xf numFmtId="0" fontId="26" fillId="0" borderId="5" xfId="0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25" fillId="0" borderId="4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0CC5-077D-40E6-893C-ADDF3EDBE895}">
  <dimension ref="A1:H103"/>
  <sheetViews>
    <sheetView workbookViewId="0">
      <selection activeCell="G12" sqref="G12"/>
    </sheetView>
  </sheetViews>
  <sheetFormatPr defaultRowHeight="12.75"/>
  <cols>
    <col min="1" max="1" width="10.5703125" style="1" customWidth="1"/>
    <col min="2" max="2" width="3.140625" style="2" customWidth="1"/>
    <col min="3" max="3" width="2.7109375" style="2" customWidth="1"/>
    <col min="4" max="4" width="59" style="2" customWidth="1"/>
    <col min="5" max="5" width="7.7109375" style="2" customWidth="1"/>
    <col min="6" max="6" width="11.85546875" style="1" customWidth="1"/>
    <col min="7" max="7" width="12.85546875" style="1" customWidth="1"/>
    <col min="8" max="8" width="5.28515625" style="1" customWidth="1"/>
    <col min="9" max="16384" width="9.140625" style="1"/>
  </cols>
  <sheetData>
    <row r="1" spans="1:7">
      <c r="E1" s="3"/>
    </row>
    <row r="2" spans="1:7">
      <c r="E2" s="136" t="s">
        <v>0</v>
      </c>
      <c r="F2" s="137"/>
      <c r="G2" s="137"/>
    </row>
    <row r="3" spans="1:7">
      <c r="E3" s="138" t="s">
        <v>1</v>
      </c>
      <c r="F3" s="139"/>
      <c r="G3" s="139"/>
    </row>
    <row r="5" spans="1:7">
      <c r="A5" s="140" t="s">
        <v>2</v>
      </c>
      <c r="B5" s="141"/>
      <c r="C5" s="141"/>
      <c r="D5" s="141"/>
      <c r="E5" s="141"/>
      <c r="F5" s="135"/>
      <c r="G5" s="135"/>
    </row>
    <row r="6" spans="1:7">
      <c r="A6" s="142"/>
      <c r="B6" s="142"/>
      <c r="C6" s="142"/>
      <c r="D6" s="142"/>
      <c r="E6" s="142"/>
      <c r="F6" s="142"/>
      <c r="G6" s="142"/>
    </row>
    <row r="7" spans="1:7" ht="15">
      <c r="A7" s="143" t="s">
        <v>3</v>
      </c>
      <c r="B7" s="144"/>
      <c r="C7" s="144"/>
      <c r="D7" s="144"/>
      <c r="E7" s="144"/>
      <c r="F7" s="145"/>
      <c r="G7" s="145"/>
    </row>
    <row r="8" spans="1:7" ht="15">
      <c r="A8" s="133" t="s">
        <v>4</v>
      </c>
      <c r="B8" s="134"/>
      <c r="C8" s="134"/>
      <c r="D8" s="134"/>
      <c r="E8" s="134"/>
      <c r="F8" s="135"/>
      <c r="G8" s="135"/>
    </row>
    <row r="9" spans="1:7" ht="12.75" customHeight="1">
      <c r="A9" s="133" t="s">
        <v>5</v>
      </c>
      <c r="B9" s="134"/>
      <c r="C9" s="134"/>
      <c r="D9" s="134"/>
      <c r="E9" s="134"/>
      <c r="F9" s="135"/>
      <c r="G9" s="135"/>
    </row>
    <row r="10" spans="1:7">
      <c r="A10" s="149" t="s">
        <v>6</v>
      </c>
      <c r="B10" s="150"/>
      <c r="C10" s="150"/>
      <c r="D10" s="150"/>
      <c r="E10" s="150"/>
      <c r="F10" s="151"/>
      <c r="G10" s="151"/>
    </row>
    <row r="11" spans="1:7">
      <c r="A11" s="151"/>
      <c r="B11" s="151"/>
      <c r="C11" s="151"/>
      <c r="D11" s="151"/>
      <c r="E11" s="151"/>
      <c r="F11" s="151"/>
      <c r="G11" s="151"/>
    </row>
    <row r="12" spans="1:7" ht="15">
      <c r="A12" s="152"/>
      <c r="B12" s="135"/>
      <c r="C12" s="135"/>
      <c r="D12" s="135"/>
      <c r="E12" s="135"/>
    </row>
    <row r="13" spans="1:7">
      <c r="A13" s="140" t="s">
        <v>7</v>
      </c>
      <c r="B13" s="141"/>
      <c r="C13" s="141"/>
      <c r="D13" s="141"/>
      <c r="E13" s="141"/>
      <c r="F13" s="153"/>
      <c r="G13" s="153"/>
    </row>
    <row r="14" spans="1:7">
      <c r="A14" s="140" t="s">
        <v>8</v>
      </c>
      <c r="B14" s="141"/>
      <c r="C14" s="141"/>
      <c r="D14" s="141"/>
      <c r="E14" s="141"/>
      <c r="F14" s="153"/>
      <c r="G14" s="153"/>
    </row>
    <row r="15" spans="1:7">
      <c r="A15" s="5"/>
      <c r="B15" s="6"/>
      <c r="C15" s="6"/>
      <c r="D15" s="6"/>
      <c r="E15" s="6"/>
      <c r="F15" s="7"/>
      <c r="G15" s="7"/>
    </row>
    <row r="16" spans="1:7">
      <c r="A16" s="154" t="s">
        <v>9</v>
      </c>
      <c r="B16" s="155"/>
      <c r="C16" s="155"/>
      <c r="D16" s="155"/>
      <c r="E16" s="155"/>
      <c r="F16" s="156"/>
      <c r="G16" s="156"/>
    </row>
    <row r="17" spans="1:7">
      <c r="A17" s="133" t="s">
        <v>10</v>
      </c>
      <c r="B17" s="133"/>
      <c r="C17" s="133"/>
      <c r="D17" s="133"/>
      <c r="E17" s="133"/>
      <c r="F17" s="157"/>
      <c r="G17" s="157"/>
    </row>
    <row r="18" spans="1:7" ht="12.75" customHeight="1">
      <c r="A18" s="5"/>
      <c r="B18" s="8"/>
      <c r="C18" s="8"/>
      <c r="D18" s="158" t="s">
        <v>11</v>
      </c>
      <c r="E18" s="158"/>
      <c r="F18" s="158"/>
      <c r="G18" s="158"/>
    </row>
    <row r="19" spans="1:7" ht="67.5" customHeight="1">
      <c r="A19" s="9" t="s">
        <v>12</v>
      </c>
      <c r="B19" s="159" t="s">
        <v>13</v>
      </c>
      <c r="C19" s="160"/>
      <c r="D19" s="161"/>
      <c r="E19" s="10" t="s">
        <v>14</v>
      </c>
      <c r="F19" s="11" t="s">
        <v>15</v>
      </c>
      <c r="G19" s="11" t="s">
        <v>16</v>
      </c>
    </row>
    <row r="20" spans="1:7" s="2" customFormat="1" ht="12.75" customHeight="1">
      <c r="A20" s="11" t="s">
        <v>17</v>
      </c>
      <c r="B20" s="12" t="s">
        <v>18</v>
      </c>
      <c r="C20" s="13"/>
      <c r="D20" s="14"/>
      <c r="E20" s="15"/>
      <c r="F20" s="16">
        <f>SUM(F21,F27,F38,F39)</f>
        <v>481421.44000000006</v>
      </c>
      <c r="G20" s="16">
        <f>SUM(G21,G27,G38,G39)</f>
        <v>488536.93000000011</v>
      </c>
    </row>
    <row r="21" spans="1:7" s="2" customFormat="1" ht="12.75" customHeight="1">
      <c r="A21" s="17" t="s">
        <v>19</v>
      </c>
      <c r="B21" s="18" t="s">
        <v>20</v>
      </c>
      <c r="C21" s="19"/>
      <c r="D21" s="20"/>
      <c r="E21" s="15" t="s">
        <v>21</v>
      </c>
      <c r="F21" s="21">
        <f>SUM(F22:F26)</f>
        <v>0</v>
      </c>
      <c r="G21" s="21">
        <f>SUM(G22:G26)</f>
        <v>0</v>
      </c>
    </row>
    <row r="22" spans="1:7" s="2" customFormat="1" ht="12.75" customHeight="1">
      <c r="A22" s="15" t="s">
        <v>22</v>
      </c>
      <c r="B22" s="22"/>
      <c r="C22" s="23" t="s">
        <v>23</v>
      </c>
      <c r="D22" s="24"/>
      <c r="E22" s="25"/>
      <c r="F22" s="21"/>
      <c r="G22" s="21"/>
    </row>
    <row r="23" spans="1:7" s="2" customFormat="1" ht="12.75" customHeight="1">
      <c r="A23" s="15" t="s">
        <v>24</v>
      </c>
      <c r="B23" s="22"/>
      <c r="C23" s="23" t="s">
        <v>25</v>
      </c>
      <c r="D23" s="26"/>
      <c r="E23" s="27"/>
      <c r="F23" s="21"/>
      <c r="G23" s="21"/>
    </row>
    <row r="24" spans="1:7" s="2" customFormat="1" ht="12.75" customHeight="1">
      <c r="A24" s="15" t="s">
        <v>26</v>
      </c>
      <c r="B24" s="22"/>
      <c r="C24" s="23" t="s">
        <v>27</v>
      </c>
      <c r="D24" s="26"/>
      <c r="E24" s="27"/>
      <c r="F24" s="21"/>
      <c r="G24" s="21"/>
    </row>
    <row r="25" spans="1:7" s="2" customFormat="1" ht="12.75" customHeight="1">
      <c r="A25" s="15" t="s">
        <v>28</v>
      </c>
      <c r="B25" s="22"/>
      <c r="C25" s="23" t="s">
        <v>29</v>
      </c>
      <c r="D25" s="26"/>
      <c r="E25" s="17"/>
      <c r="F25" s="21"/>
      <c r="G25" s="21"/>
    </row>
    <row r="26" spans="1:7" s="2" customFormat="1" ht="12.75" customHeight="1">
      <c r="A26" s="28" t="s">
        <v>30</v>
      </c>
      <c r="B26" s="22"/>
      <c r="C26" s="29" t="s">
        <v>31</v>
      </c>
      <c r="D26" s="24"/>
      <c r="E26" s="17"/>
      <c r="F26" s="21"/>
      <c r="G26" s="21"/>
    </row>
    <row r="27" spans="1:7" s="2" customFormat="1" ht="12.75" customHeight="1">
      <c r="A27" s="30" t="s">
        <v>32</v>
      </c>
      <c r="B27" s="31" t="s">
        <v>33</v>
      </c>
      <c r="C27" s="32"/>
      <c r="D27" s="33"/>
      <c r="E27" s="17" t="s">
        <v>34</v>
      </c>
      <c r="F27" s="21">
        <f>SUM(F28:F37)</f>
        <v>481421.44000000006</v>
      </c>
      <c r="G27" s="21">
        <f>SUM(G28:G37)</f>
        <v>488536.93000000011</v>
      </c>
    </row>
    <row r="28" spans="1:7" s="2" customFormat="1" ht="12.75" customHeight="1">
      <c r="A28" s="15" t="s">
        <v>35</v>
      </c>
      <c r="B28" s="22"/>
      <c r="C28" s="23" t="s">
        <v>36</v>
      </c>
      <c r="D28" s="26"/>
      <c r="E28" s="27"/>
      <c r="F28" s="21"/>
      <c r="G28" s="21"/>
    </row>
    <row r="29" spans="1:7" s="2" customFormat="1" ht="12.75" customHeight="1">
      <c r="A29" s="15" t="s">
        <v>37</v>
      </c>
      <c r="B29" s="22"/>
      <c r="C29" s="23" t="s">
        <v>38</v>
      </c>
      <c r="D29" s="26"/>
      <c r="E29" s="27"/>
      <c r="F29" s="21">
        <v>442781.55000000005</v>
      </c>
      <c r="G29" s="21">
        <v>445489.89000000007</v>
      </c>
    </row>
    <row r="30" spans="1:7" s="2" customFormat="1" ht="12.75" customHeight="1">
      <c r="A30" s="15" t="s">
        <v>39</v>
      </c>
      <c r="B30" s="22"/>
      <c r="C30" s="23" t="s">
        <v>40</v>
      </c>
      <c r="D30" s="26"/>
      <c r="E30" s="27"/>
      <c r="F30" s="21">
        <v>19186.910000000003</v>
      </c>
      <c r="G30" s="21">
        <v>19897.13</v>
      </c>
    </row>
    <row r="31" spans="1:7" s="2" customFormat="1" ht="12.75" customHeight="1">
      <c r="A31" s="15" t="s">
        <v>41</v>
      </c>
      <c r="B31" s="22"/>
      <c r="C31" s="23" t="s">
        <v>42</v>
      </c>
      <c r="D31" s="26"/>
      <c r="E31" s="27"/>
      <c r="F31" s="21"/>
      <c r="G31" s="21"/>
    </row>
    <row r="32" spans="1:7" s="2" customFormat="1" ht="12.75" customHeight="1">
      <c r="A32" s="15" t="s">
        <v>43</v>
      </c>
      <c r="B32" s="22"/>
      <c r="C32" s="23" t="s">
        <v>44</v>
      </c>
      <c r="D32" s="26"/>
      <c r="E32" s="27"/>
      <c r="F32" s="21">
        <v>5818.7699999999995</v>
      </c>
      <c r="G32" s="21">
        <v>6178.0199999999995</v>
      </c>
    </row>
    <row r="33" spans="1:7" s="2" customFormat="1" ht="12.75" customHeight="1">
      <c r="A33" s="15" t="s">
        <v>45</v>
      </c>
      <c r="B33" s="22"/>
      <c r="C33" s="23" t="s">
        <v>46</v>
      </c>
      <c r="D33" s="26"/>
      <c r="E33" s="27"/>
      <c r="F33" s="21">
        <v>10714.14</v>
      </c>
      <c r="G33" s="21">
        <v>11999.880000000001</v>
      </c>
    </row>
    <row r="34" spans="1:7" s="2" customFormat="1" ht="12.75" customHeight="1">
      <c r="A34" s="15" t="s">
        <v>47</v>
      </c>
      <c r="B34" s="22"/>
      <c r="C34" s="23" t="s">
        <v>48</v>
      </c>
      <c r="D34" s="26"/>
      <c r="E34" s="27"/>
      <c r="F34" s="21"/>
      <c r="G34" s="21"/>
    </row>
    <row r="35" spans="1:7" s="2" customFormat="1" ht="12.75" customHeight="1">
      <c r="A35" s="15" t="s">
        <v>49</v>
      </c>
      <c r="B35" s="22"/>
      <c r="C35" s="23" t="s">
        <v>50</v>
      </c>
      <c r="D35" s="26"/>
      <c r="E35" s="27"/>
      <c r="F35" s="21">
        <v>2682.6000000000031</v>
      </c>
      <c r="G35" s="21">
        <v>4720.6800000000067</v>
      </c>
    </row>
    <row r="36" spans="1:7" s="2" customFormat="1" ht="12.75" customHeight="1">
      <c r="A36" s="15" t="s">
        <v>51</v>
      </c>
      <c r="B36" s="34"/>
      <c r="C36" s="35" t="s">
        <v>52</v>
      </c>
      <c r="D36" s="36"/>
      <c r="E36" s="27"/>
      <c r="F36" s="21">
        <v>237.47000000000003</v>
      </c>
      <c r="G36" s="21">
        <v>251.32999999999993</v>
      </c>
    </row>
    <row r="37" spans="1:7" s="2" customFormat="1" ht="12.75" customHeight="1">
      <c r="A37" s="15" t="s">
        <v>53</v>
      </c>
      <c r="B37" s="22"/>
      <c r="C37" s="23" t="s">
        <v>54</v>
      </c>
      <c r="D37" s="26"/>
      <c r="E37" s="17"/>
      <c r="F37" s="21"/>
      <c r="G37" s="21"/>
    </row>
    <row r="38" spans="1:7" s="2" customFormat="1" ht="12.75" customHeight="1">
      <c r="A38" s="17" t="s">
        <v>55</v>
      </c>
      <c r="B38" s="37" t="s">
        <v>56</v>
      </c>
      <c r="C38" s="37"/>
      <c r="D38" s="38"/>
      <c r="E38" s="17"/>
      <c r="F38" s="21"/>
      <c r="G38" s="21"/>
    </row>
    <row r="39" spans="1:7" s="2" customFormat="1" ht="12.75" customHeight="1">
      <c r="A39" s="17" t="s">
        <v>57</v>
      </c>
      <c r="B39" s="37" t="s">
        <v>58</v>
      </c>
      <c r="C39" s="37"/>
      <c r="D39" s="38"/>
      <c r="E39" s="39"/>
      <c r="F39" s="21"/>
      <c r="G39" s="21"/>
    </row>
    <row r="40" spans="1:7" s="2" customFormat="1" ht="12.75" customHeight="1">
      <c r="A40" s="11" t="s">
        <v>59</v>
      </c>
      <c r="B40" s="12" t="s">
        <v>60</v>
      </c>
      <c r="C40" s="13"/>
      <c r="D40" s="14"/>
      <c r="E40" s="27"/>
      <c r="F40" s="21"/>
      <c r="G40" s="21"/>
    </row>
    <row r="41" spans="1:7" s="2" customFormat="1" ht="12.75" customHeight="1">
      <c r="A41" s="9" t="s">
        <v>61</v>
      </c>
      <c r="B41" s="40" t="s">
        <v>62</v>
      </c>
      <c r="C41" s="41"/>
      <c r="D41" s="42"/>
      <c r="E41" s="17"/>
      <c r="F41" s="16">
        <f>SUM(F42,F48,F49,F56,F57)</f>
        <v>83375.099999999991</v>
      </c>
      <c r="G41" s="16">
        <f>SUM(G42,G48,G49,G56,G57)</f>
        <v>65190.21</v>
      </c>
    </row>
    <row r="42" spans="1:7" s="2" customFormat="1" ht="12.75" customHeight="1">
      <c r="A42" s="43" t="s">
        <v>19</v>
      </c>
      <c r="B42" s="44" t="s">
        <v>63</v>
      </c>
      <c r="C42" s="45"/>
      <c r="D42" s="46"/>
      <c r="E42" s="17" t="s">
        <v>64</v>
      </c>
      <c r="F42" s="21">
        <f>SUM(F43:F47)</f>
        <v>4285.8599999999997</v>
      </c>
      <c r="G42" s="21">
        <f>SUM(G43:G47)</f>
        <v>4362.3900000000003</v>
      </c>
    </row>
    <row r="43" spans="1:7" s="2" customFormat="1" ht="12.75" customHeight="1">
      <c r="A43" s="47" t="s">
        <v>22</v>
      </c>
      <c r="B43" s="34"/>
      <c r="C43" s="35" t="s">
        <v>65</v>
      </c>
      <c r="D43" s="36"/>
      <c r="E43" s="27"/>
      <c r="F43" s="21"/>
      <c r="G43" s="21"/>
    </row>
    <row r="44" spans="1:7" s="2" customFormat="1" ht="12.75" customHeight="1">
      <c r="A44" s="47" t="s">
        <v>24</v>
      </c>
      <c r="B44" s="34"/>
      <c r="C44" s="35" t="s">
        <v>66</v>
      </c>
      <c r="D44" s="36"/>
      <c r="E44" s="27"/>
      <c r="F44" s="21">
        <v>4285.8599999999997</v>
      </c>
      <c r="G44" s="21">
        <v>4362.3900000000003</v>
      </c>
    </row>
    <row r="45" spans="1:7" s="2" customFormat="1">
      <c r="A45" s="47" t="s">
        <v>26</v>
      </c>
      <c r="B45" s="34"/>
      <c r="C45" s="35" t="s">
        <v>67</v>
      </c>
      <c r="D45" s="36"/>
      <c r="E45" s="27"/>
      <c r="F45" s="21"/>
      <c r="G45" s="21"/>
    </row>
    <row r="46" spans="1:7" s="2" customFormat="1">
      <c r="A46" s="47" t="s">
        <v>28</v>
      </c>
      <c r="B46" s="34"/>
      <c r="C46" s="35" t="s">
        <v>68</v>
      </c>
      <c r="D46" s="36"/>
      <c r="E46" s="27"/>
      <c r="F46" s="21"/>
      <c r="G46" s="21"/>
    </row>
    <row r="47" spans="1:7" s="2" customFormat="1" ht="12.75" customHeight="1">
      <c r="A47" s="47" t="s">
        <v>30</v>
      </c>
      <c r="B47" s="41"/>
      <c r="C47" s="162" t="s">
        <v>69</v>
      </c>
      <c r="D47" s="148"/>
      <c r="E47" s="27"/>
      <c r="F47" s="21"/>
      <c r="G47" s="21"/>
    </row>
    <row r="48" spans="1:7" s="2" customFormat="1" ht="12.75" customHeight="1">
      <c r="A48" s="43" t="s">
        <v>32</v>
      </c>
      <c r="B48" s="48" t="s">
        <v>70</v>
      </c>
      <c r="C48" s="49"/>
      <c r="D48" s="50"/>
      <c r="E48" s="17" t="s">
        <v>71</v>
      </c>
      <c r="F48" s="21">
        <v>396.2</v>
      </c>
      <c r="G48" s="21">
        <v>204.47</v>
      </c>
    </row>
    <row r="49" spans="1:7" s="2" customFormat="1" ht="12.75" customHeight="1">
      <c r="A49" s="43" t="s">
        <v>55</v>
      </c>
      <c r="B49" s="44" t="s">
        <v>72</v>
      </c>
      <c r="C49" s="45"/>
      <c r="D49" s="46"/>
      <c r="E49" s="17" t="s">
        <v>73</v>
      </c>
      <c r="F49" s="21">
        <f>SUM(F50:F55)</f>
        <v>72331.09</v>
      </c>
      <c r="G49" s="21">
        <f>SUM(G50:G55)</f>
        <v>54047.99</v>
      </c>
    </row>
    <row r="50" spans="1:7" s="2" customFormat="1" ht="12.75" customHeight="1">
      <c r="A50" s="47" t="s">
        <v>74</v>
      </c>
      <c r="B50" s="45"/>
      <c r="C50" s="51" t="s">
        <v>75</v>
      </c>
      <c r="D50" s="52"/>
      <c r="E50" s="17"/>
      <c r="F50" s="21"/>
      <c r="G50" s="21"/>
    </row>
    <row r="51" spans="1:7" s="2" customFormat="1" ht="12.75" customHeight="1">
      <c r="A51" s="53" t="s">
        <v>76</v>
      </c>
      <c r="B51" s="34"/>
      <c r="C51" s="35" t="s">
        <v>77</v>
      </c>
      <c r="D51" s="54"/>
      <c r="E51" s="55"/>
      <c r="F51" s="21"/>
      <c r="G51" s="21"/>
    </row>
    <row r="52" spans="1:7" s="2" customFormat="1" ht="12.75" customHeight="1">
      <c r="A52" s="47" t="s">
        <v>78</v>
      </c>
      <c r="B52" s="34"/>
      <c r="C52" s="35" t="s">
        <v>79</v>
      </c>
      <c r="D52" s="36"/>
      <c r="E52" s="56"/>
      <c r="F52" s="21"/>
      <c r="G52" s="21"/>
    </row>
    <row r="53" spans="1:7" s="2" customFormat="1" ht="12.75" customHeight="1">
      <c r="A53" s="47" t="s">
        <v>80</v>
      </c>
      <c r="B53" s="34"/>
      <c r="C53" s="162" t="s">
        <v>81</v>
      </c>
      <c r="D53" s="148"/>
      <c r="E53" s="56"/>
      <c r="F53" s="21">
        <v>4113.57</v>
      </c>
      <c r="G53" s="21">
        <v>6453.56</v>
      </c>
    </row>
    <row r="54" spans="1:7" s="2" customFormat="1" ht="12.75" customHeight="1">
      <c r="A54" s="47" t="s">
        <v>82</v>
      </c>
      <c r="B54" s="34"/>
      <c r="C54" s="35" t="s">
        <v>83</v>
      </c>
      <c r="D54" s="36"/>
      <c r="E54" s="56"/>
      <c r="F54" s="21">
        <v>68217.52</v>
      </c>
      <c r="G54" s="21">
        <v>47594.43</v>
      </c>
    </row>
    <row r="55" spans="1:7" s="2" customFormat="1" ht="12.75" customHeight="1">
      <c r="A55" s="47" t="s">
        <v>84</v>
      </c>
      <c r="B55" s="34"/>
      <c r="C55" s="35" t="s">
        <v>85</v>
      </c>
      <c r="D55" s="36"/>
      <c r="E55" s="17"/>
      <c r="F55" s="21"/>
      <c r="G55" s="21"/>
    </row>
    <row r="56" spans="1:7" s="2" customFormat="1" ht="12.75" customHeight="1">
      <c r="A56" s="43" t="s">
        <v>57</v>
      </c>
      <c r="B56" s="57" t="s">
        <v>86</v>
      </c>
      <c r="C56" s="57"/>
      <c r="D56" s="58"/>
      <c r="E56" s="56"/>
      <c r="F56" s="21"/>
      <c r="G56" s="21"/>
    </row>
    <row r="57" spans="1:7" s="2" customFormat="1" ht="12.75" customHeight="1">
      <c r="A57" s="43" t="s">
        <v>87</v>
      </c>
      <c r="B57" s="57" t="s">
        <v>88</v>
      </c>
      <c r="C57" s="57"/>
      <c r="D57" s="58"/>
      <c r="E57" s="17" t="s">
        <v>89</v>
      </c>
      <c r="F57" s="21">
        <v>6361.95</v>
      </c>
      <c r="G57" s="21">
        <v>6575.36</v>
      </c>
    </row>
    <row r="58" spans="1:7" s="2" customFormat="1" ht="12.75" customHeight="1">
      <c r="A58" s="17"/>
      <c r="B58" s="31" t="s">
        <v>90</v>
      </c>
      <c r="C58" s="32"/>
      <c r="D58" s="33"/>
      <c r="E58" s="17"/>
      <c r="F58" s="21">
        <f>SUM(F20,F40,F41)</f>
        <v>564796.54</v>
      </c>
      <c r="G58" s="21">
        <f>SUM(G20,G40,G41)</f>
        <v>553727.14000000013</v>
      </c>
    </row>
    <row r="59" spans="1:7" s="2" customFormat="1" ht="12.75" customHeight="1">
      <c r="A59" s="11" t="s">
        <v>91</v>
      </c>
      <c r="B59" s="12" t="s">
        <v>92</v>
      </c>
      <c r="C59" s="12"/>
      <c r="D59" s="59"/>
      <c r="E59" s="17" t="s">
        <v>93</v>
      </c>
      <c r="F59" s="16">
        <f>SUM(F60:F63)</f>
        <v>487608.27000000008</v>
      </c>
      <c r="G59" s="16">
        <f>SUM(G60:G63)</f>
        <v>497313.92</v>
      </c>
    </row>
    <row r="60" spans="1:7" s="2" customFormat="1" ht="12.75" customHeight="1">
      <c r="A60" s="17" t="s">
        <v>19</v>
      </c>
      <c r="B60" s="37" t="s">
        <v>94</v>
      </c>
      <c r="C60" s="37"/>
      <c r="D60" s="38"/>
      <c r="E60" s="17"/>
      <c r="F60" s="21"/>
      <c r="G60" s="21"/>
    </row>
    <row r="61" spans="1:7" s="2" customFormat="1" ht="12.75" customHeight="1">
      <c r="A61" s="30" t="s">
        <v>32</v>
      </c>
      <c r="B61" s="31" t="s">
        <v>95</v>
      </c>
      <c r="C61" s="32"/>
      <c r="D61" s="33"/>
      <c r="E61" s="30"/>
      <c r="F61" s="21">
        <v>357243.72000000009</v>
      </c>
      <c r="G61" s="21">
        <v>363397.66</v>
      </c>
    </row>
    <row r="62" spans="1:7" s="2" customFormat="1" ht="12.75" customHeight="1">
      <c r="A62" s="17" t="s">
        <v>55</v>
      </c>
      <c r="B62" s="163" t="s">
        <v>96</v>
      </c>
      <c r="C62" s="147"/>
      <c r="D62" s="148"/>
      <c r="E62" s="17"/>
      <c r="F62" s="21">
        <v>114484.23</v>
      </c>
      <c r="G62" s="21">
        <v>115987.95</v>
      </c>
    </row>
    <row r="63" spans="1:7" s="2" customFormat="1" ht="12.75" customHeight="1">
      <c r="A63" s="17" t="s">
        <v>97</v>
      </c>
      <c r="B63" s="37" t="s">
        <v>98</v>
      </c>
      <c r="C63" s="22"/>
      <c r="D63" s="60"/>
      <c r="E63" s="17"/>
      <c r="F63" s="21">
        <v>15880.320000000003</v>
      </c>
      <c r="G63" s="21">
        <v>17928.309999999998</v>
      </c>
    </row>
    <row r="64" spans="1:7" s="2" customFormat="1" ht="12.75" customHeight="1">
      <c r="A64" s="11" t="s">
        <v>99</v>
      </c>
      <c r="B64" s="12" t="s">
        <v>100</v>
      </c>
      <c r="C64" s="13"/>
      <c r="D64" s="14"/>
      <c r="E64" s="17"/>
      <c r="F64" s="16">
        <f>SUM(F65,F69)</f>
        <v>56711.66</v>
      </c>
      <c r="G64" s="16">
        <f>SUM(G65,G69)</f>
        <v>47594.43</v>
      </c>
    </row>
    <row r="65" spans="1:7" s="2" customFormat="1" ht="12.75" customHeight="1">
      <c r="A65" s="17" t="s">
        <v>19</v>
      </c>
      <c r="B65" s="18" t="s">
        <v>101</v>
      </c>
      <c r="C65" s="61"/>
      <c r="D65" s="62"/>
      <c r="E65" s="17"/>
      <c r="F65" s="21">
        <f>SUM(F66:F68)</f>
        <v>0</v>
      </c>
      <c r="G65" s="21">
        <f>SUM(G66:G68)</f>
        <v>0</v>
      </c>
    </row>
    <row r="66" spans="1:7" s="2" customFormat="1">
      <c r="A66" s="15" t="s">
        <v>22</v>
      </c>
      <c r="B66" s="63"/>
      <c r="C66" s="23" t="s">
        <v>102</v>
      </c>
      <c r="D66" s="64"/>
      <c r="E66" s="56"/>
      <c r="F66" s="21"/>
      <c r="G66" s="21"/>
    </row>
    <row r="67" spans="1:7" s="2" customFormat="1" ht="12.75" customHeight="1">
      <c r="A67" s="15" t="s">
        <v>24</v>
      </c>
      <c r="B67" s="22"/>
      <c r="C67" s="23" t="s">
        <v>103</v>
      </c>
      <c r="D67" s="26"/>
      <c r="E67" s="17"/>
      <c r="F67" s="21"/>
      <c r="G67" s="21"/>
    </row>
    <row r="68" spans="1:7" s="2" customFormat="1" ht="12.75" customHeight="1">
      <c r="A68" s="15" t="s">
        <v>104</v>
      </c>
      <c r="B68" s="22"/>
      <c r="C68" s="23" t="s">
        <v>105</v>
      </c>
      <c r="D68" s="26"/>
      <c r="E68" s="39"/>
      <c r="F68" s="21"/>
      <c r="G68" s="21"/>
    </row>
    <row r="69" spans="1:7" s="68" customFormat="1" ht="12.75" customHeight="1">
      <c r="A69" s="43" t="s">
        <v>32</v>
      </c>
      <c r="B69" s="65" t="s">
        <v>106</v>
      </c>
      <c r="C69" s="66"/>
      <c r="D69" s="67"/>
      <c r="E69" s="43" t="s">
        <v>107</v>
      </c>
      <c r="F69" s="21">
        <f>SUM(F70:F75,F78:F83)</f>
        <v>56711.66</v>
      </c>
      <c r="G69" s="21">
        <f>SUM(G70:G75,G78:G83)</f>
        <v>47594.43</v>
      </c>
    </row>
    <row r="70" spans="1:7" s="2" customFormat="1" ht="12.75" customHeight="1">
      <c r="A70" s="15" t="s">
        <v>35</v>
      </c>
      <c r="B70" s="22"/>
      <c r="C70" s="23" t="s">
        <v>108</v>
      </c>
      <c r="D70" s="24"/>
      <c r="E70" s="17"/>
      <c r="F70" s="21"/>
      <c r="G70" s="21"/>
    </row>
    <row r="71" spans="1:7" s="2" customFormat="1" ht="12.75" customHeight="1">
      <c r="A71" s="15" t="s">
        <v>37</v>
      </c>
      <c r="B71" s="63"/>
      <c r="C71" s="23" t="s">
        <v>109</v>
      </c>
      <c r="D71" s="64"/>
      <c r="E71" s="56"/>
      <c r="F71" s="21"/>
      <c r="G71" s="21"/>
    </row>
    <row r="72" spans="1:7" s="2" customFormat="1">
      <c r="A72" s="15" t="s">
        <v>39</v>
      </c>
      <c r="B72" s="63"/>
      <c r="C72" s="23" t="s">
        <v>110</v>
      </c>
      <c r="D72" s="64"/>
      <c r="E72" s="56"/>
      <c r="F72" s="21"/>
      <c r="G72" s="21"/>
    </row>
    <row r="73" spans="1:7" s="2" customFormat="1">
      <c r="A73" s="69" t="s">
        <v>41</v>
      </c>
      <c r="B73" s="45"/>
      <c r="C73" s="70" t="s">
        <v>111</v>
      </c>
      <c r="D73" s="52"/>
      <c r="E73" s="56"/>
      <c r="F73" s="21"/>
      <c r="G73" s="21"/>
    </row>
    <row r="74" spans="1:7" s="2" customFormat="1">
      <c r="A74" s="17" t="s">
        <v>43</v>
      </c>
      <c r="B74" s="29"/>
      <c r="C74" s="29" t="s">
        <v>112</v>
      </c>
      <c r="D74" s="24"/>
      <c r="E74" s="71"/>
      <c r="F74" s="21"/>
      <c r="G74" s="21"/>
    </row>
    <row r="75" spans="1:7" s="2" customFormat="1" ht="12.75" customHeight="1">
      <c r="A75" s="72" t="s">
        <v>45</v>
      </c>
      <c r="B75" s="66"/>
      <c r="C75" s="73" t="s">
        <v>113</v>
      </c>
      <c r="D75" s="74"/>
      <c r="E75" s="17"/>
      <c r="F75" s="21">
        <f>SUM(F76,F77)</f>
        <v>0</v>
      </c>
      <c r="G75" s="21">
        <f>SUM(G76,G77)</f>
        <v>0</v>
      </c>
    </row>
    <row r="76" spans="1:7" s="2" customFormat="1" ht="12.75" customHeight="1">
      <c r="A76" s="47" t="s">
        <v>114</v>
      </c>
      <c r="B76" s="34"/>
      <c r="C76" s="54"/>
      <c r="D76" s="36" t="s">
        <v>115</v>
      </c>
      <c r="E76" s="56"/>
      <c r="F76" s="21"/>
      <c r="G76" s="21"/>
    </row>
    <row r="77" spans="1:7" s="2" customFormat="1" ht="12.75" customHeight="1">
      <c r="A77" s="47" t="s">
        <v>116</v>
      </c>
      <c r="B77" s="34"/>
      <c r="C77" s="54"/>
      <c r="D77" s="36" t="s">
        <v>117</v>
      </c>
      <c r="E77" s="27"/>
      <c r="F77" s="21"/>
      <c r="G77" s="21"/>
    </row>
    <row r="78" spans="1:7" s="2" customFormat="1" ht="12.75" customHeight="1">
      <c r="A78" s="47" t="s">
        <v>47</v>
      </c>
      <c r="B78" s="49"/>
      <c r="C78" s="75" t="s">
        <v>118</v>
      </c>
      <c r="D78" s="76"/>
      <c r="E78" s="27"/>
      <c r="F78" s="21"/>
      <c r="G78" s="21"/>
    </row>
    <row r="79" spans="1:7" s="2" customFormat="1" ht="12.75" customHeight="1">
      <c r="A79" s="47" t="s">
        <v>49</v>
      </c>
      <c r="B79" s="77"/>
      <c r="C79" s="35" t="s">
        <v>119</v>
      </c>
      <c r="D79" s="78"/>
      <c r="E79" s="56"/>
      <c r="F79" s="21"/>
      <c r="G79" s="21"/>
    </row>
    <row r="80" spans="1:7" s="2" customFormat="1" ht="12.75" customHeight="1">
      <c r="A80" s="47" t="s">
        <v>51</v>
      </c>
      <c r="B80" s="22"/>
      <c r="C80" s="23" t="s">
        <v>120</v>
      </c>
      <c r="D80" s="26"/>
      <c r="E80" s="56"/>
      <c r="F80" s="21">
        <v>7595.95</v>
      </c>
      <c r="G80" s="21"/>
    </row>
    <row r="81" spans="1:7" s="2" customFormat="1" ht="12.75" customHeight="1">
      <c r="A81" s="47" t="s">
        <v>53</v>
      </c>
      <c r="B81" s="22"/>
      <c r="C81" s="23" t="s">
        <v>121</v>
      </c>
      <c r="D81" s="26"/>
      <c r="E81" s="56"/>
      <c r="F81" s="21">
        <v>758.2</v>
      </c>
      <c r="G81" s="21"/>
    </row>
    <row r="82" spans="1:7" s="2" customFormat="1" ht="12.75" customHeight="1">
      <c r="A82" s="15" t="s">
        <v>122</v>
      </c>
      <c r="B82" s="34"/>
      <c r="C82" s="35" t="s">
        <v>123</v>
      </c>
      <c r="D82" s="36"/>
      <c r="E82" s="56"/>
      <c r="F82" s="21">
        <v>47594.43</v>
      </c>
      <c r="G82" s="21">
        <v>47594.43</v>
      </c>
    </row>
    <row r="83" spans="1:7" s="2" customFormat="1" ht="12.75" customHeight="1">
      <c r="A83" s="15" t="s">
        <v>124</v>
      </c>
      <c r="B83" s="22"/>
      <c r="C83" s="23" t="s">
        <v>125</v>
      </c>
      <c r="D83" s="26"/>
      <c r="E83" s="39"/>
      <c r="F83" s="21">
        <v>763.08</v>
      </c>
      <c r="G83" s="21"/>
    </row>
    <row r="84" spans="1:7" s="2" customFormat="1" ht="12.75" customHeight="1">
      <c r="A84" s="11" t="s">
        <v>126</v>
      </c>
      <c r="B84" s="79" t="s">
        <v>127</v>
      </c>
      <c r="C84" s="80"/>
      <c r="D84" s="81"/>
      <c r="E84" s="39" t="s">
        <v>128</v>
      </c>
      <c r="F84" s="16">
        <f>SUM(F85,F86,F89,F90)</f>
        <v>20476.610000000124</v>
      </c>
      <c r="G84" s="16">
        <f>SUM(G85,G86,G89,G90)</f>
        <v>8818.7899999998735</v>
      </c>
    </row>
    <row r="85" spans="1:7" s="2" customFormat="1" ht="12.75" customHeight="1">
      <c r="A85" s="17" t="s">
        <v>19</v>
      </c>
      <c r="B85" s="37" t="s">
        <v>129</v>
      </c>
      <c r="C85" s="22"/>
      <c r="D85" s="60"/>
      <c r="E85" s="39"/>
      <c r="F85" s="21"/>
      <c r="G85" s="21"/>
    </row>
    <row r="86" spans="1:7" s="2" customFormat="1" ht="12.75" customHeight="1">
      <c r="A86" s="17" t="s">
        <v>32</v>
      </c>
      <c r="B86" s="18" t="s">
        <v>130</v>
      </c>
      <c r="C86" s="61"/>
      <c r="D86" s="62"/>
      <c r="E86" s="17"/>
      <c r="F86" s="21">
        <f>SUM(F87,F88)</f>
        <v>0</v>
      </c>
      <c r="G86" s="21">
        <f>SUM(G87,G88)</f>
        <v>0</v>
      </c>
    </row>
    <row r="87" spans="1:7" s="2" customFormat="1" ht="12.75" customHeight="1">
      <c r="A87" s="15" t="s">
        <v>35</v>
      </c>
      <c r="B87" s="22"/>
      <c r="C87" s="23" t="s">
        <v>131</v>
      </c>
      <c r="D87" s="26"/>
      <c r="E87" s="17"/>
      <c r="F87" s="21"/>
      <c r="G87" s="21"/>
    </row>
    <row r="88" spans="1:7" s="2" customFormat="1" ht="12.75" customHeight="1">
      <c r="A88" s="15" t="s">
        <v>37</v>
      </c>
      <c r="B88" s="22"/>
      <c r="C88" s="23" t="s">
        <v>132</v>
      </c>
      <c r="D88" s="26"/>
      <c r="E88" s="17"/>
      <c r="F88" s="21"/>
      <c r="G88" s="21"/>
    </row>
    <row r="89" spans="1:7" s="2" customFormat="1" ht="12.75" customHeight="1">
      <c r="A89" s="43" t="s">
        <v>55</v>
      </c>
      <c r="B89" s="54" t="s">
        <v>133</v>
      </c>
      <c r="C89" s="54"/>
      <c r="D89" s="82"/>
      <c r="E89" s="17"/>
      <c r="F89" s="21"/>
      <c r="G89" s="21"/>
    </row>
    <row r="90" spans="1:7" s="2" customFormat="1" ht="12.75" customHeight="1">
      <c r="A90" s="30" t="s">
        <v>57</v>
      </c>
      <c r="B90" s="31" t="s">
        <v>134</v>
      </c>
      <c r="C90" s="32"/>
      <c r="D90" s="33"/>
      <c r="E90" s="17"/>
      <c r="F90" s="21">
        <f>SUM(F91,F92)</f>
        <v>20476.610000000124</v>
      </c>
      <c r="G90" s="21">
        <f>SUM(G91,G92)</f>
        <v>8818.7899999998735</v>
      </c>
    </row>
    <row r="91" spans="1:7" s="2" customFormat="1" ht="12.75" customHeight="1">
      <c r="A91" s="15" t="s">
        <v>135</v>
      </c>
      <c r="B91" s="13"/>
      <c r="C91" s="23" t="s">
        <v>136</v>
      </c>
      <c r="D91" s="83"/>
      <c r="E91" s="27"/>
      <c r="F91" s="21">
        <v>11657.820000000123</v>
      </c>
      <c r="G91" s="21">
        <v>1886.9899999998743</v>
      </c>
    </row>
    <row r="92" spans="1:7" s="2" customFormat="1" ht="12.75" customHeight="1">
      <c r="A92" s="15" t="s">
        <v>137</v>
      </c>
      <c r="B92" s="13"/>
      <c r="C92" s="23" t="s">
        <v>138</v>
      </c>
      <c r="D92" s="83"/>
      <c r="E92" s="27"/>
      <c r="F92" s="21">
        <v>8818.7900000000009</v>
      </c>
      <c r="G92" s="21">
        <v>6931.8</v>
      </c>
    </row>
    <row r="93" spans="1:7" s="2" customFormat="1" ht="12.75" customHeight="1">
      <c r="A93" s="11" t="s">
        <v>139</v>
      </c>
      <c r="B93" s="79" t="s">
        <v>140</v>
      </c>
      <c r="C93" s="81"/>
      <c r="D93" s="81"/>
      <c r="E93" s="27"/>
      <c r="F93" s="16"/>
      <c r="G93" s="16"/>
    </row>
    <row r="94" spans="1:7" s="2" customFormat="1" ht="25.5" customHeight="1">
      <c r="A94" s="11"/>
      <c r="B94" s="146" t="s">
        <v>141</v>
      </c>
      <c r="C94" s="147"/>
      <c r="D94" s="148"/>
      <c r="E94" s="17"/>
      <c r="F94" s="84">
        <f>SUM(F59,F64,F84,F93)</f>
        <v>564796.54000000015</v>
      </c>
      <c r="G94" s="84">
        <f>SUM(G59,G64,G84,G93)</f>
        <v>553727.1399999999</v>
      </c>
    </row>
    <row r="95" spans="1:7" s="2" customFormat="1">
      <c r="A95" s="85"/>
      <c r="B95" s="86"/>
      <c r="C95" s="86"/>
      <c r="D95" s="86"/>
      <c r="E95" s="86"/>
    </row>
    <row r="96" spans="1:7" s="2" customFormat="1" ht="12.75" customHeight="1">
      <c r="A96" s="165" t="s">
        <v>142</v>
      </c>
      <c r="B96" s="165"/>
      <c r="C96" s="165"/>
      <c r="D96" s="165"/>
      <c r="E96" s="87"/>
      <c r="F96" s="134" t="s">
        <v>143</v>
      </c>
      <c r="G96" s="134"/>
    </row>
    <row r="97" spans="1:8" s="2" customFormat="1" ht="12.75" customHeight="1">
      <c r="A97" s="166" t="s">
        <v>144</v>
      </c>
      <c r="B97" s="166"/>
      <c r="C97" s="166"/>
      <c r="D97" s="166"/>
      <c r="E97" s="2" t="s">
        <v>145</v>
      </c>
      <c r="F97" s="133" t="s">
        <v>146</v>
      </c>
      <c r="G97" s="133"/>
    </row>
    <row r="98" spans="1:8" s="2" customFormat="1">
      <c r="A98" s="8"/>
      <c r="B98" s="8"/>
      <c r="C98" s="8"/>
      <c r="D98" s="8"/>
      <c r="E98" s="8"/>
      <c r="F98" s="8"/>
      <c r="G98" s="8"/>
    </row>
    <row r="99" spans="1:8" s="2" customFormat="1" ht="12.75" customHeight="1">
      <c r="A99" s="167" t="s">
        <v>147</v>
      </c>
      <c r="B99" s="167"/>
      <c r="C99" s="167"/>
      <c r="D99" s="167"/>
      <c r="E99" s="88"/>
      <c r="F99" s="150" t="s">
        <v>148</v>
      </c>
      <c r="G99" s="150"/>
    </row>
    <row r="100" spans="1:8" s="2" customFormat="1" ht="12.75" customHeight="1">
      <c r="A100" s="164" t="s">
        <v>149</v>
      </c>
      <c r="B100" s="164"/>
      <c r="C100" s="164"/>
      <c r="D100" s="164"/>
      <c r="E100" s="68" t="s">
        <v>145</v>
      </c>
      <c r="F100" s="149" t="s">
        <v>146</v>
      </c>
      <c r="G100" s="149"/>
    </row>
    <row r="101" spans="1:8" s="2" customFormat="1" ht="15">
      <c r="A101" s="89"/>
      <c r="B101" s="89"/>
      <c r="C101" s="89"/>
      <c r="D101" s="89"/>
      <c r="E101" s="8"/>
      <c r="F101" s="8"/>
      <c r="G101" s="8"/>
    </row>
    <row r="102" spans="1:8" s="2" customFormat="1" ht="15">
      <c r="A102" s="89"/>
      <c r="B102" s="89"/>
      <c r="C102" s="89"/>
      <c r="D102" s="89"/>
      <c r="E102" s="8"/>
      <c r="F102" s="8"/>
      <c r="G102" s="8"/>
    </row>
    <row r="103" spans="1:8" s="2" customFormat="1" ht="12.75" customHeight="1">
      <c r="H103" s="90"/>
    </row>
  </sheetData>
  <mergeCells count="26">
    <mergeCell ref="A100:D100"/>
    <mergeCell ref="F100:G100"/>
    <mergeCell ref="A96:D96"/>
    <mergeCell ref="F96:G96"/>
    <mergeCell ref="A97:D97"/>
    <mergeCell ref="F97:G97"/>
    <mergeCell ref="A99:D99"/>
    <mergeCell ref="F99:G99"/>
    <mergeCell ref="B94:D94"/>
    <mergeCell ref="A10:G11"/>
    <mergeCell ref="A12:E12"/>
    <mergeCell ref="A13:G13"/>
    <mergeCell ref="A14:G14"/>
    <mergeCell ref="A16:G16"/>
    <mergeCell ref="A17:G17"/>
    <mergeCell ref="D18:G18"/>
    <mergeCell ref="B19:D19"/>
    <mergeCell ref="C47:D47"/>
    <mergeCell ref="C53:D53"/>
    <mergeCell ref="B62:D62"/>
    <mergeCell ref="A9:G9"/>
    <mergeCell ref="E2:G2"/>
    <mergeCell ref="E3:G3"/>
    <mergeCell ref="A5:G6"/>
    <mergeCell ref="A7:G7"/>
    <mergeCell ref="A8:G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AB3A-0AAB-4890-A508-B0450CD7C9E6}">
  <dimension ref="A1:J67"/>
  <sheetViews>
    <sheetView workbookViewId="0">
      <selection activeCell="A9" sqref="A9:I9"/>
    </sheetView>
  </sheetViews>
  <sheetFormatPr defaultRowHeight="15"/>
  <cols>
    <col min="1" max="1" width="8" style="91" customWidth="1"/>
    <col min="2" max="2" width="1.5703125" style="91" hidden="1" customWidth="1"/>
    <col min="3" max="3" width="30.140625" style="91" customWidth="1"/>
    <col min="4" max="4" width="18.28515625" style="91" customWidth="1"/>
    <col min="5" max="5" width="0" style="91" hidden="1" customWidth="1"/>
    <col min="6" max="6" width="11.7109375" style="91" customWidth="1"/>
    <col min="7" max="7" width="13.140625" style="91" customWidth="1"/>
    <col min="8" max="8" width="14.7109375" style="91" customWidth="1"/>
    <col min="9" max="9" width="15.85546875" style="91" customWidth="1"/>
    <col min="10" max="16384" width="9.140625" style="91"/>
  </cols>
  <sheetData>
    <row r="1" spans="1:9">
      <c r="G1" s="92"/>
      <c r="H1" s="92"/>
    </row>
    <row r="2" spans="1:9" ht="15.75">
      <c r="D2" s="93"/>
      <c r="G2" s="94" t="s">
        <v>150</v>
      </c>
      <c r="H2" s="95"/>
      <c r="I2" s="95"/>
    </row>
    <row r="3" spans="1:9" ht="15.75">
      <c r="G3" s="94" t="s">
        <v>1</v>
      </c>
      <c r="H3" s="95"/>
      <c r="I3" s="95"/>
    </row>
    <row r="5" spans="1:9" ht="15.75">
      <c r="A5" s="170" t="s">
        <v>151</v>
      </c>
      <c r="B5" s="142"/>
      <c r="C5" s="142"/>
      <c r="D5" s="142"/>
      <c r="E5" s="142"/>
      <c r="F5" s="142"/>
      <c r="G5" s="142"/>
      <c r="H5" s="142"/>
      <c r="I5" s="142"/>
    </row>
    <row r="6" spans="1:9" ht="15.75">
      <c r="A6" s="171" t="s">
        <v>152</v>
      </c>
      <c r="B6" s="142"/>
      <c r="C6" s="142"/>
      <c r="D6" s="142"/>
      <c r="E6" s="142"/>
      <c r="F6" s="142"/>
      <c r="G6" s="142"/>
      <c r="H6" s="142"/>
      <c r="I6" s="142"/>
    </row>
    <row r="7" spans="1:9" ht="15.75">
      <c r="A7" s="172" t="s">
        <v>153</v>
      </c>
      <c r="B7" s="173"/>
      <c r="C7" s="173"/>
      <c r="D7" s="173"/>
      <c r="E7" s="173"/>
      <c r="F7" s="173"/>
      <c r="G7" s="173"/>
      <c r="H7" s="173"/>
      <c r="I7" s="173"/>
    </row>
    <row r="8" spans="1:9">
      <c r="A8" s="168" t="s">
        <v>154</v>
      </c>
      <c r="B8" s="169"/>
      <c r="C8" s="169"/>
      <c r="D8" s="169"/>
      <c r="E8" s="169"/>
      <c r="F8" s="169"/>
      <c r="G8" s="169"/>
      <c r="H8" s="169"/>
      <c r="I8" s="169"/>
    </row>
    <row r="9" spans="1:9">
      <c r="A9" s="168" t="s">
        <v>155</v>
      </c>
      <c r="B9" s="169"/>
      <c r="C9" s="169"/>
      <c r="D9" s="169"/>
      <c r="E9" s="169"/>
      <c r="F9" s="169"/>
      <c r="G9" s="169"/>
      <c r="H9" s="169"/>
      <c r="I9" s="169"/>
    </row>
    <row r="10" spans="1:9">
      <c r="A10" s="168" t="s">
        <v>156</v>
      </c>
      <c r="B10" s="169"/>
      <c r="C10" s="169"/>
      <c r="D10" s="169"/>
      <c r="E10" s="169"/>
      <c r="F10" s="169"/>
      <c r="G10" s="169"/>
      <c r="H10" s="169"/>
      <c r="I10" s="169"/>
    </row>
    <row r="11" spans="1:9">
      <c r="A11" s="168" t="s">
        <v>157</v>
      </c>
      <c r="B11" s="142"/>
      <c r="C11" s="142"/>
      <c r="D11" s="142"/>
      <c r="E11" s="142"/>
      <c r="F11" s="142"/>
      <c r="G11" s="142"/>
      <c r="H11" s="142"/>
      <c r="I11" s="142"/>
    </row>
    <row r="12" spans="1:9">
      <c r="A12" s="175"/>
      <c r="B12" s="169"/>
      <c r="C12" s="169"/>
      <c r="D12" s="169"/>
      <c r="E12" s="169"/>
      <c r="F12" s="169"/>
      <c r="G12" s="169"/>
      <c r="H12" s="169"/>
      <c r="I12" s="169"/>
    </row>
    <row r="13" spans="1:9">
      <c r="A13" s="176" t="s">
        <v>158</v>
      </c>
      <c r="B13" s="177"/>
      <c r="C13" s="177"/>
      <c r="D13" s="177"/>
      <c r="E13" s="177"/>
      <c r="F13" s="177"/>
      <c r="G13" s="177"/>
      <c r="H13" s="177"/>
      <c r="I13" s="177"/>
    </row>
    <row r="14" spans="1:9">
      <c r="A14" s="168"/>
      <c r="B14" s="169"/>
      <c r="C14" s="169"/>
      <c r="D14" s="169"/>
      <c r="E14" s="169"/>
      <c r="F14" s="169"/>
      <c r="G14" s="169"/>
      <c r="H14" s="169"/>
      <c r="I14" s="169"/>
    </row>
    <row r="15" spans="1:9">
      <c r="A15" s="176" t="s">
        <v>8</v>
      </c>
      <c r="B15" s="177"/>
      <c r="C15" s="177"/>
      <c r="D15" s="177"/>
      <c r="E15" s="177"/>
      <c r="F15" s="177"/>
      <c r="G15" s="177"/>
      <c r="H15" s="177"/>
      <c r="I15" s="177"/>
    </row>
    <row r="16" spans="1:9" ht="9.75" customHeight="1">
      <c r="A16" s="96"/>
      <c r="B16" s="97"/>
      <c r="C16" s="97"/>
      <c r="D16" s="97"/>
      <c r="E16" s="97"/>
      <c r="F16" s="97"/>
      <c r="G16" s="97"/>
      <c r="H16" s="97"/>
      <c r="I16" s="97"/>
    </row>
    <row r="17" spans="1:9">
      <c r="A17" s="178" t="s">
        <v>159</v>
      </c>
      <c r="B17" s="169"/>
      <c r="C17" s="169"/>
      <c r="D17" s="169"/>
      <c r="E17" s="169"/>
      <c r="F17" s="169"/>
      <c r="G17" s="169"/>
      <c r="H17" s="169"/>
      <c r="I17" s="169"/>
    </row>
    <row r="18" spans="1:9">
      <c r="A18" s="168" t="s">
        <v>10</v>
      </c>
      <c r="B18" s="169"/>
      <c r="C18" s="169"/>
      <c r="D18" s="169"/>
      <c r="E18" s="169"/>
      <c r="F18" s="169"/>
      <c r="G18" s="169"/>
      <c r="H18" s="169"/>
      <c r="I18" s="169"/>
    </row>
    <row r="19" spans="1:9" s="97" customFormat="1">
      <c r="A19" s="179" t="s">
        <v>160</v>
      </c>
      <c r="B19" s="169"/>
      <c r="C19" s="169"/>
      <c r="D19" s="169"/>
      <c r="E19" s="169"/>
      <c r="F19" s="169"/>
      <c r="G19" s="169"/>
      <c r="H19" s="169"/>
      <c r="I19" s="169"/>
    </row>
    <row r="20" spans="1:9" s="99" customFormat="1" ht="50.1" customHeight="1">
      <c r="A20" s="180" t="s">
        <v>12</v>
      </c>
      <c r="B20" s="180"/>
      <c r="C20" s="180" t="s">
        <v>13</v>
      </c>
      <c r="D20" s="181"/>
      <c r="E20" s="181"/>
      <c r="F20" s="181"/>
      <c r="G20" s="98" t="s">
        <v>161</v>
      </c>
      <c r="H20" s="98" t="s">
        <v>162</v>
      </c>
      <c r="I20" s="98" t="s">
        <v>163</v>
      </c>
    </row>
    <row r="21" spans="1:9" ht="15.75">
      <c r="A21" s="100" t="s">
        <v>17</v>
      </c>
      <c r="B21" s="101" t="s">
        <v>164</v>
      </c>
      <c r="C21" s="182" t="s">
        <v>164</v>
      </c>
      <c r="D21" s="183"/>
      <c r="E21" s="183"/>
      <c r="F21" s="183"/>
      <c r="G21" s="102"/>
      <c r="H21" s="103">
        <f>SUM(H22,H27,H28)</f>
        <v>394645.8</v>
      </c>
      <c r="I21" s="103">
        <f>SUM(I22,I27,I28)</f>
        <v>365803.51</v>
      </c>
    </row>
    <row r="22" spans="1:9" ht="15.75">
      <c r="A22" s="104" t="s">
        <v>19</v>
      </c>
      <c r="B22" s="105" t="s">
        <v>165</v>
      </c>
      <c r="C22" s="174" t="s">
        <v>165</v>
      </c>
      <c r="D22" s="174"/>
      <c r="E22" s="174"/>
      <c r="F22" s="174"/>
      <c r="G22" s="106"/>
      <c r="H22" s="107">
        <f>SUM(H23:H26)</f>
        <v>352331.08999999997</v>
      </c>
      <c r="I22" s="107">
        <f>SUM(I23:I26)</f>
        <v>322552.92</v>
      </c>
    </row>
    <row r="23" spans="1:9" ht="15.75">
      <c r="A23" s="104" t="s">
        <v>166</v>
      </c>
      <c r="B23" s="105" t="s">
        <v>94</v>
      </c>
      <c r="C23" s="174" t="s">
        <v>94</v>
      </c>
      <c r="D23" s="174"/>
      <c r="E23" s="174"/>
      <c r="F23" s="174"/>
      <c r="G23" s="106"/>
      <c r="H23" s="108">
        <v>96462.5</v>
      </c>
      <c r="I23" s="108">
        <v>98727.76</v>
      </c>
    </row>
    <row r="24" spans="1:9" ht="15.75">
      <c r="A24" s="104" t="s">
        <v>167</v>
      </c>
      <c r="B24" s="109" t="s">
        <v>168</v>
      </c>
      <c r="C24" s="184" t="s">
        <v>168</v>
      </c>
      <c r="D24" s="184"/>
      <c r="E24" s="184"/>
      <c r="F24" s="184"/>
      <c r="G24" s="106"/>
      <c r="H24" s="108">
        <v>250193.43</v>
      </c>
      <c r="I24" s="108">
        <v>216000.41</v>
      </c>
    </row>
    <row r="25" spans="1:9" ht="15.75">
      <c r="A25" s="104" t="s">
        <v>169</v>
      </c>
      <c r="B25" s="105" t="s">
        <v>170</v>
      </c>
      <c r="C25" s="184" t="s">
        <v>170</v>
      </c>
      <c r="D25" s="184"/>
      <c r="E25" s="184"/>
      <c r="F25" s="184"/>
      <c r="G25" s="106"/>
      <c r="H25" s="108">
        <v>1503.72</v>
      </c>
      <c r="I25" s="108">
        <v>1503.72</v>
      </c>
    </row>
    <row r="26" spans="1:9" ht="15.75">
      <c r="A26" s="104" t="s">
        <v>171</v>
      </c>
      <c r="B26" s="109" t="s">
        <v>172</v>
      </c>
      <c r="C26" s="184" t="s">
        <v>172</v>
      </c>
      <c r="D26" s="184"/>
      <c r="E26" s="184"/>
      <c r="F26" s="184"/>
      <c r="G26" s="106"/>
      <c r="H26" s="108">
        <v>4171.4399999999996</v>
      </c>
      <c r="I26" s="108">
        <v>6321.0300000000007</v>
      </c>
    </row>
    <row r="27" spans="1:9" ht="15.75">
      <c r="A27" s="104" t="s">
        <v>32</v>
      </c>
      <c r="B27" s="105" t="s">
        <v>173</v>
      </c>
      <c r="C27" s="184" t="s">
        <v>173</v>
      </c>
      <c r="D27" s="184"/>
      <c r="E27" s="184"/>
      <c r="F27" s="184"/>
      <c r="G27" s="106"/>
      <c r="H27" s="107"/>
      <c r="I27" s="110"/>
    </row>
    <row r="28" spans="1:9" ht="15.75">
      <c r="A28" s="104" t="s">
        <v>55</v>
      </c>
      <c r="B28" s="105" t="s">
        <v>174</v>
      </c>
      <c r="C28" s="184" t="s">
        <v>174</v>
      </c>
      <c r="D28" s="184"/>
      <c r="E28" s="184"/>
      <c r="F28" s="184"/>
      <c r="G28" s="106"/>
      <c r="H28" s="107">
        <f>SUM(H29)+SUM(H30)</f>
        <v>42314.71</v>
      </c>
      <c r="I28" s="107">
        <f>SUM(I29)+SUM(I30)</f>
        <v>43250.59</v>
      </c>
    </row>
    <row r="29" spans="1:9" ht="15.75">
      <c r="A29" s="104" t="s">
        <v>175</v>
      </c>
      <c r="B29" s="109" t="s">
        <v>176</v>
      </c>
      <c r="C29" s="184" t="s">
        <v>176</v>
      </c>
      <c r="D29" s="184"/>
      <c r="E29" s="184"/>
      <c r="F29" s="184"/>
      <c r="G29" s="106" t="s">
        <v>177</v>
      </c>
      <c r="H29" s="108">
        <v>42344.71</v>
      </c>
      <c r="I29" s="108">
        <v>43250.59</v>
      </c>
    </row>
    <row r="30" spans="1:9" ht="15.75">
      <c r="A30" s="104" t="s">
        <v>178</v>
      </c>
      <c r="B30" s="109" t="s">
        <v>179</v>
      </c>
      <c r="C30" s="184" t="s">
        <v>179</v>
      </c>
      <c r="D30" s="184"/>
      <c r="E30" s="184"/>
      <c r="F30" s="184"/>
      <c r="G30" s="106"/>
      <c r="H30" s="108">
        <v>-30</v>
      </c>
      <c r="I30" s="108"/>
    </row>
    <row r="31" spans="1:9" ht="15.75">
      <c r="A31" s="100" t="s">
        <v>59</v>
      </c>
      <c r="B31" s="101" t="s">
        <v>180</v>
      </c>
      <c r="C31" s="182" t="s">
        <v>180</v>
      </c>
      <c r="D31" s="182"/>
      <c r="E31" s="182"/>
      <c r="F31" s="182"/>
      <c r="G31" s="106" t="s">
        <v>181</v>
      </c>
      <c r="H31" s="103">
        <f>SUM(H32:H45)</f>
        <v>382987.98000000004</v>
      </c>
      <c r="I31" s="103">
        <f>SUM(I32:I45)</f>
        <v>357546.99999999994</v>
      </c>
    </row>
    <row r="32" spans="1:9" ht="15.75">
      <c r="A32" s="104" t="s">
        <v>19</v>
      </c>
      <c r="B32" s="105" t="s">
        <v>182</v>
      </c>
      <c r="C32" s="184" t="s">
        <v>183</v>
      </c>
      <c r="D32" s="185"/>
      <c r="E32" s="185"/>
      <c r="F32" s="185"/>
      <c r="G32" s="106"/>
      <c r="H32" s="108">
        <v>296881.67</v>
      </c>
      <c r="I32" s="108">
        <v>265137.91000000003</v>
      </c>
    </row>
    <row r="33" spans="1:9" ht="15.75">
      <c r="A33" s="104" t="s">
        <v>32</v>
      </c>
      <c r="B33" s="105" t="s">
        <v>184</v>
      </c>
      <c r="C33" s="184" t="s">
        <v>185</v>
      </c>
      <c r="D33" s="185"/>
      <c r="E33" s="185"/>
      <c r="F33" s="185"/>
      <c r="G33" s="106"/>
      <c r="H33" s="108">
        <v>7115.49</v>
      </c>
      <c r="I33" s="108">
        <v>7323.21</v>
      </c>
    </row>
    <row r="34" spans="1:9" ht="15.75">
      <c r="A34" s="104" t="s">
        <v>55</v>
      </c>
      <c r="B34" s="105" t="s">
        <v>186</v>
      </c>
      <c r="C34" s="184" t="s">
        <v>187</v>
      </c>
      <c r="D34" s="185"/>
      <c r="E34" s="185"/>
      <c r="F34" s="185"/>
      <c r="G34" s="106"/>
      <c r="H34" s="108">
        <v>13925.09</v>
      </c>
      <c r="I34" s="108">
        <v>14580.8</v>
      </c>
    </row>
    <row r="35" spans="1:9" ht="15.75">
      <c r="A35" s="104" t="s">
        <v>57</v>
      </c>
      <c r="B35" s="105" t="s">
        <v>188</v>
      </c>
      <c r="C35" s="174" t="s">
        <v>189</v>
      </c>
      <c r="D35" s="185"/>
      <c r="E35" s="185"/>
      <c r="F35" s="185"/>
      <c r="G35" s="106"/>
      <c r="H35" s="108">
        <v>184.5</v>
      </c>
      <c r="I35" s="108">
        <v>309.23</v>
      </c>
    </row>
    <row r="36" spans="1:9" ht="15.75">
      <c r="A36" s="104" t="s">
        <v>87</v>
      </c>
      <c r="B36" s="105" t="s">
        <v>190</v>
      </c>
      <c r="C36" s="174" t="s">
        <v>191</v>
      </c>
      <c r="D36" s="185"/>
      <c r="E36" s="185"/>
      <c r="F36" s="185"/>
      <c r="G36" s="106"/>
      <c r="H36" s="108">
        <v>337.77</v>
      </c>
      <c r="I36" s="108">
        <v>481.09999999999997</v>
      </c>
    </row>
    <row r="37" spans="1:9" ht="15.75">
      <c r="A37" s="104" t="s">
        <v>192</v>
      </c>
      <c r="B37" s="105" t="s">
        <v>193</v>
      </c>
      <c r="C37" s="174" t="s">
        <v>194</v>
      </c>
      <c r="D37" s="185"/>
      <c r="E37" s="185"/>
      <c r="F37" s="185"/>
      <c r="G37" s="106"/>
      <c r="H37" s="108">
        <v>1803.1599999999999</v>
      </c>
      <c r="I37" s="108">
        <v>1075.32</v>
      </c>
    </row>
    <row r="38" spans="1:9" ht="15.75">
      <c r="A38" s="104" t="s">
        <v>195</v>
      </c>
      <c r="B38" s="105" t="s">
        <v>196</v>
      </c>
      <c r="C38" s="174" t="s">
        <v>197</v>
      </c>
      <c r="D38" s="185"/>
      <c r="E38" s="185"/>
      <c r="F38" s="185"/>
      <c r="G38" s="106"/>
      <c r="H38" s="108"/>
      <c r="I38" s="108"/>
    </row>
    <row r="39" spans="1:9" ht="15.75">
      <c r="A39" s="104" t="s">
        <v>198</v>
      </c>
      <c r="B39" s="105" t="s">
        <v>199</v>
      </c>
      <c r="C39" s="184" t="s">
        <v>199</v>
      </c>
      <c r="D39" s="185"/>
      <c r="E39" s="185"/>
      <c r="F39" s="185"/>
      <c r="G39" s="106"/>
      <c r="H39" s="108"/>
      <c r="I39" s="108"/>
    </row>
    <row r="40" spans="1:9" ht="15.75">
      <c r="A40" s="104" t="s">
        <v>200</v>
      </c>
      <c r="B40" s="105" t="s">
        <v>201</v>
      </c>
      <c r="C40" s="174" t="s">
        <v>201</v>
      </c>
      <c r="D40" s="185"/>
      <c r="E40" s="185"/>
      <c r="F40" s="185"/>
      <c r="G40" s="106"/>
      <c r="H40" s="108">
        <v>41208.580000000009</v>
      </c>
      <c r="I40" s="108">
        <v>49777.54</v>
      </c>
    </row>
    <row r="41" spans="1:9" ht="15.75" customHeight="1">
      <c r="A41" s="104" t="s">
        <v>202</v>
      </c>
      <c r="B41" s="105" t="s">
        <v>203</v>
      </c>
      <c r="C41" s="184" t="s">
        <v>204</v>
      </c>
      <c r="D41" s="181"/>
      <c r="E41" s="181"/>
      <c r="F41" s="181"/>
      <c r="G41" s="106"/>
      <c r="H41" s="108"/>
      <c r="I41" s="108"/>
    </row>
    <row r="42" spans="1:9" ht="15.75" customHeight="1">
      <c r="A42" s="104" t="s">
        <v>205</v>
      </c>
      <c r="B42" s="105" t="s">
        <v>206</v>
      </c>
      <c r="C42" s="184" t="s">
        <v>207</v>
      </c>
      <c r="D42" s="185"/>
      <c r="E42" s="185"/>
      <c r="F42" s="185"/>
      <c r="G42" s="106"/>
      <c r="H42" s="108">
        <v>17114.95</v>
      </c>
      <c r="I42" s="108">
        <v>17088.91</v>
      </c>
    </row>
    <row r="43" spans="1:9" ht="15.75">
      <c r="A43" s="104" t="s">
        <v>208</v>
      </c>
      <c r="B43" s="105" t="s">
        <v>209</v>
      </c>
      <c r="C43" s="184" t="s">
        <v>210</v>
      </c>
      <c r="D43" s="185"/>
      <c r="E43" s="185"/>
      <c r="F43" s="185"/>
      <c r="G43" s="106"/>
      <c r="H43" s="108"/>
      <c r="I43" s="108"/>
    </row>
    <row r="44" spans="1:9" ht="15.75">
      <c r="A44" s="104" t="s">
        <v>211</v>
      </c>
      <c r="B44" s="105" t="s">
        <v>212</v>
      </c>
      <c r="C44" s="184" t="s">
        <v>213</v>
      </c>
      <c r="D44" s="185"/>
      <c r="E44" s="185"/>
      <c r="F44" s="185"/>
      <c r="G44" s="106"/>
      <c r="H44" s="108">
        <v>2152.37</v>
      </c>
      <c r="I44" s="108">
        <v>1772.98</v>
      </c>
    </row>
    <row r="45" spans="1:9" ht="15.75">
      <c r="A45" s="104" t="s">
        <v>214</v>
      </c>
      <c r="B45" s="105" t="s">
        <v>215</v>
      </c>
      <c r="C45" s="189" t="s">
        <v>216</v>
      </c>
      <c r="D45" s="190"/>
      <c r="E45" s="190"/>
      <c r="F45" s="191"/>
      <c r="G45" s="106"/>
      <c r="H45" s="108">
        <v>2264.4</v>
      </c>
      <c r="I45" s="108"/>
    </row>
    <row r="46" spans="1:9" ht="15.75">
      <c r="A46" s="101" t="s">
        <v>61</v>
      </c>
      <c r="B46" s="111" t="s">
        <v>217</v>
      </c>
      <c r="C46" s="186" t="s">
        <v>217</v>
      </c>
      <c r="D46" s="187"/>
      <c r="E46" s="187"/>
      <c r="F46" s="188"/>
      <c r="G46" s="102"/>
      <c r="H46" s="103">
        <f>H21-H31</f>
        <v>11657.819999999949</v>
      </c>
      <c r="I46" s="103">
        <f>I21-I31</f>
        <v>8256.5100000000675</v>
      </c>
    </row>
    <row r="47" spans="1:9" ht="15.75">
      <c r="A47" s="101" t="s">
        <v>91</v>
      </c>
      <c r="B47" s="101" t="s">
        <v>218</v>
      </c>
      <c r="C47" s="192" t="s">
        <v>218</v>
      </c>
      <c r="D47" s="187"/>
      <c r="E47" s="187"/>
      <c r="F47" s="188"/>
      <c r="G47" s="112"/>
      <c r="H47" s="103">
        <f>IF(TYPE(H48)=1,H48,0)-IF(TYPE(H49)=1,H49,0)-IF(TYPE(H50)=1,H50,0)</f>
        <v>0</v>
      </c>
      <c r="I47" s="103">
        <f>IF(TYPE(I48)=1,I48,0)-IF(TYPE(I49)=1,I49,0)-IF(TYPE(I50)=1,I50,0)</f>
        <v>0</v>
      </c>
    </row>
    <row r="48" spans="1:9" ht="15.75">
      <c r="A48" s="109" t="s">
        <v>219</v>
      </c>
      <c r="B48" s="105" t="s">
        <v>220</v>
      </c>
      <c r="C48" s="189" t="s">
        <v>221</v>
      </c>
      <c r="D48" s="190"/>
      <c r="E48" s="190"/>
      <c r="F48" s="191"/>
      <c r="G48" s="113"/>
      <c r="H48" s="107"/>
      <c r="I48" s="108"/>
    </row>
    <row r="49" spans="1:9" ht="15.75">
      <c r="A49" s="109" t="s">
        <v>32</v>
      </c>
      <c r="B49" s="105" t="s">
        <v>222</v>
      </c>
      <c r="C49" s="189" t="s">
        <v>222</v>
      </c>
      <c r="D49" s="190"/>
      <c r="E49" s="190"/>
      <c r="F49" s="191"/>
      <c r="G49" s="113"/>
      <c r="H49" s="108"/>
      <c r="I49" s="108"/>
    </row>
    <row r="50" spans="1:9" ht="15.75">
      <c r="A50" s="109" t="s">
        <v>223</v>
      </c>
      <c r="B50" s="105" t="s">
        <v>224</v>
      </c>
      <c r="C50" s="189" t="s">
        <v>225</v>
      </c>
      <c r="D50" s="190"/>
      <c r="E50" s="190"/>
      <c r="F50" s="191"/>
      <c r="G50" s="113"/>
      <c r="H50" s="108"/>
      <c r="I50" s="108"/>
    </row>
    <row r="51" spans="1:9" ht="15.75">
      <c r="A51" s="101" t="s">
        <v>99</v>
      </c>
      <c r="B51" s="111" t="s">
        <v>226</v>
      </c>
      <c r="C51" s="186" t="s">
        <v>226</v>
      </c>
      <c r="D51" s="187"/>
      <c r="E51" s="187"/>
      <c r="F51" s="188"/>
      <c r="G51" s="112"/>
      <c r="H51" s="108"/>
      <c r="I51" s="108"/>
    </row>
    <row r="52" spans="1:9" ht="30" customHeight="1">
      <c r="A52" s="101" t="s">
        <v>126</v>
      </c>
      <c r="B52" s="111" t="s">
        <v>227</v>
      </c>
      <c r="C52" s="193" t="s">
        <v>227</v>
      </c>
      <c r="D52" s="194"/>
      <c r="E52" s="194"/>
      <c r="F52" s="195"/>
      <c r="G52" s="112"/>
      <c r="H52" s="108"/>
      <c r="I52" s="108"/>
    </row>
    <row r="53" spans="1:9" ht="15.75">
      <c r="A53" s="101" t="s">
        <v>139</v>
      </c>
      <c r="B53" s="111" t="s">
        <v>228</v>
      </c>
      <c r="C53" s="186" t="s">
        <v>228</v>
      </c>
      <c r="D53" s="187"/>
      <c r="E53" s="187"/>
      <c r="F53" s="188"/>
      <c r="G53" s="112"/>
      <c r="H53" s="108"/>
      <c r="I53" s="108"/>
    </row>
    <row r="54" spans="1:9" ht="30" customHeight="1">
      <c r="A54" s="101" t="s">
        <v>229</v>
      </c>
      <c r="B54" s="101" t="s">
        <v>230</v>
      </c>
      <c r="C54" s="196" t="s">
        <v>230</v>
      </c>
      <c r="D54" s="194"/>
      <c r="E54" s="194"/>
      <c r="F54" s="195"/>
      <c r="G54" s="112"/>
      <c r="H54" s="103">
        <f>SUM(H46,H47,H51,H52,H53)</f>
        <v>11657.819999999949</v>
      </c>
      <c r="I54" s="103">
        <f>SUM(I46,I47,I51,I52,I53)</f>
        <v>8256.5100000000675</v>
      </c>
    </row>
    <row r="55" spans="1:9" ht="15.75">
      <c r="A55" s="101" t="s">
        <v>19</v>
      </c>
      <c r="B55" s="101" t="s">
        <v>231</v>
      </c>
      <c r="C55" s="192" t="s">
        <v>231</v>
      </c>
      <c r="D55" s="187"/>
      <c r="E55" s="187"/>
      <c r="F55" s="188"/>
      <c r="G55" s="112"/>
      <c r="H55" s="108"/>
      <c r="I55" s="108"/>
    </row>
    <row r="56" spans="1:9" ht="15.75">
      <c r="A56" s="101" t="s">
        <v>232</v>
      </c>
      <c r="B56" s="111" t="s">
        <v>233</v>
      </c>
      <c r="C56" s="186" t="s">
        <v>233</v>
      </c>
      <c r="D56" s="187"/>
      <c r="E56" s="187"/>
      <c r="F56" s="188"/>
      <c r="G56" s="112"/>
      <c r="H56" s="103">
        <f>SUM(H54,H55)</f>
        <v>11657.819999999949</v>
      </c>
      <c r="I56" s="103">
        <f>SUM(I54,I55)</f>
        <v>8256.5100000000675</v>
      </c>
    </row>
    <row r="57" spans="1:9" ht="15.75">
      <c r="A57" s="109" t="s">
        <v>19</v>
      </c>
      <c r="B57" s="105" t="s">
        <v>234</v>
      </c>
      <c r="C57" s="189" t="s">
        <v>234</v>
      </c>
      <c r="D57" s="190"/>
      <c r="E57" s="190"/>
      <c r="F57" s="191"/>
      <c r="G57" s="113"/>
      <c r="H57" s="107"/>
      <c r="I57" s="107"/>
    </row>
    <row r="58" spans="1:9" ht="15.75">
      <c r="A58" s="109" t="s">
        <v>32</v>
      </c>
      <c r="B58" s="105" t="s">
        <v>235</v>
      </c>
      <c r="C58" s="189" t="s">
        <v>235</v>
      </c>
      <c r="D58" s="190"/>
      <c r="E58" s="190"/>
      <c r="F58" s="191"/>
      <c r="G58" s="113"/>
      <c r="H58" s="107"/>
      <c r="I58" s="107"/>
    </row>
    <row r="59" spans="1:9">
      <c r="A59" s="68"/>
      <c r="B59" s="68"/>
      <c r="C59" s="68"/>
      <c r="D59" s="68"/>
    </row>
    <row r="60" spans="1:9" ht="15.75" customHeight="1">
      <c r="A60" s="199" t="s">
        <v>142</v>
      </c>
      <c r="B60" s="199"/>
      <c r="C60" s="199"/>
      <c r="D60" s="199"/>
      <c r="E60" s="199"/>
      <c r="F60" s="199"/>
      <c r="G60" s="114"/>
      <c r="H60" s="200" t="s">
        <v>236</v>
      </c>
      <c r="I60" s="200"/>
    </row>
    <row r="61" spans="1:9" s="97" customFormat="1" ht="18.75" customHeight="1">
      <c r="A61" s="197" t="s">
        <v>237</v>
      </c>
      <c r="B61" s="197"/>
      <c r="C61" s="197"/>
      <c r="D61" s="197"/>
      <c r="E61" s="197"/>
      <c r="F61" s="197"/>
      <c r="G61" s="115" t="s">
        <v>145</v>
      </c>
      <c r="H61" s="198" t="s">
        <v>146</v>
      </c>
      <c r="I61" s="198"/>
    </row>
    <row r="62" spans="1:9" s="97" customFormat="1" ht="10.5" customHeight="1">
      <c r="A62" s="116"/>
      <c r="B62" s="116"/>
      <c r="C62" s="116"/>
      <c r="D62" s="116"/>
      <c r="E62" s="116"/>
      <c r="F62" s="116"/>
      <c r="G62" s="116"/>
      <c r="H62" s="117"/>
      <c r="I62" s="117"/>
    </row>
    <row r="63" spans="1:9" s="97" customFormat="1" ht="15" customHeight="1">
      <c r="A63" s="164" t="s">
        <v>147</v>
      </c>
      <c r="B63" s="164"/>
      <c r="C63" s="164"/>
      <c r="D63" s="164"/>
      <c r="E63" s="164"/>
      <c r="F63" s="164"/>
      <c r="G63" s="74" t="s">
        <v>238</v>
      </c>
      <c r="H63" s="201" t="s">
        <v>239</v>
      </c>
      <c r="I63" s="201"/>
    </row>
    <row r="64" spans="1:9" s="97" customFormat="1" ht="12" customHeight="1">
      <c r="A64" s="197" t="s">
        <v>240</v>
      </c>
      <c r="B64" s="197"/>
      <c r="C64" s="197"/>
      <c r="D64" s="197"/>
      <c r="E64" s="197"/>
      <c r="F64" s="197"/>
      <c r="G64" s="115" t="s">
        <v>241</v>
      </c>
      <c r="H64" s="198" t="s">
        <v>146</v>
      </c>
      <c r="I64" s="198"/>
    </row>
    <row r="67" spans="1:10" ht="12.75" customHeight="1">
      <c r="A67" s="2"/>
      <c r="B67" s="2"/>
      <c r="C67" s="2"/>
      <c r="D67" s="2"/>
      <c r="E67" s="2"/>
      <c r="F67" s="2"/>
      <c r="G67" s="2"/>
      <c r="H67" s="90"/>
      <c r="I67" s="2"/>
      <c r="J67" s="2"/>
    </row>
  </sheetData>
  <mergeCells count="62">
    <mergeCell ref="A64:F64"/>
    <mergeCell ref="H64:I64"/>
    <mergeCell ref="A60:F60"/>
    <mergeCell ref="H60:I60"/>
    <mergeCell ref="A61:F61"/>
    <mergeCell ref="H61:I61"/>
    <mergeCell ref="A63:F63"/>
    <mergeCell ref="H63:I63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A11:I11"/>
    <mergeCell ref="A12:I12"/>
    <mergeCell ref="A13:I13"/>
    <mergeCell ref="A14:I14"/>
    <mergeCell ref="A15:I15"/>
    <mergeCell ref="A17:I17"/>
    <mergeCell ref="A18:I18"/>
    <mergeCell ref="A19:I19"/>
    <mergeCell ref="A20:B20"/>
    <mergeCell ref="C20:F20"/>
    <mergeCell ref="C21:F21"/>
    <mergeCell ref="A10:I10"/>
    <mergeCell ref="A5:I5"/>
    <mergeCell ref="A6:I6"/>
    <mergeCell ref="A7:I7"/>
    <mergeCell ref="A8:I8"/>
    <mergeCell ref="A9:I9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1E1C-B454-4021-BA87-17C1718344E0}">
  <dimension ref="A1:M29"/>
  <sheetViews>
    <sheetView tabSelected="1" workbookViewId="0">
      <selection activeCell="E13" sqref="E13"/>
    </sheetView>
  </sheetViews>
  <sheetFormatPr defaultRowHeight="15"/>
  <cols>
    <col min="1" max="1" width="6" style="118" customWidth="1"/>
    <col min="2" max="2" width="32.85546875" style="94" customWidth="1"/>
    <col min="3" max="10" width="15.7109375" style="94" customWidth="1"/>
    <col min="11" max="11" width="13.140625" style="94" customWidth="1"/>
    <col min="12" max="13" width="15.7109375" style="94" customWidth="1"/>
    <col min="14" max="16384" width="9.140625" style="94"/>
  </cols>
  <sheetData>
    <row r="1" spans="1:13">
      <c r="I1" s="119"/>
      <c r="J1" s="119"/>
      <c r="K1" s="119"/>
    </row>
    <row r="2" spans="1:13">
      <c r="B2" s="202" t="s">
        <v>242</v>
      </c>
      <c r="C2" s="142"/>
      <c r="D2" s="142"/>
      <c r="E2" s="142"/>
      <c r="F2" s="142"/>
      <c r="I2" s="94" t="s">
        <v>243</v>
      </c>
    </row>
    <row r="3" spans="1:13">
      <c r="I3" s="94" t="s">
        <v>244</v>
      </c>
    </row>
    <row r="5" spans="1:13">
      <c r="A5" s="203" t="s">
        <v>245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3">
      <c r="A6" s="203" t="s">
        <v>246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8" spans="1:13">
      <c r="A8" s="203" t="s">
        <v>247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</row>
    <row r="10" spans="1:13">
      <c r="A10" s="205" t="s">
        <v>12</v>
      </c>
      <c r="B10" s="205" t="s">
        <v>248</v>
      </c>
      <c r="C10" s="205" t="s">
        <v>249</v>
      </c>
      <c r="D10" s="205" t="s">
        <v>250</v>
      </c>
      <c r="E10" s="205"/>
      <c r="F10" s="205"/>
      <c r="G10" s="205"/>
      <c r="H10" s="205"/>
      <c r="I10" s="205"/>
      <c r="J10" s="206"/>
      <c r="K10" s="206"/>
      <c r="L10" s="205"/>
      <c r="M10" s="205" t="s">
        <v>251</v>
      </c>
    </row>
    <row r="11" spans="1:13" ht="114">
      <c r="A11" s="205"/>
      <c r="B11" s="205"/>
      <c r="C11" s="205"/>
      <c r="D11" s="120" t="s">
        <v>252</v>
      </c>
      <c r="E11" s="120" t="s">
        <v>253</v>
      </c>
      <c r="F11" s="120" t="s">
        <v>254</v>
      </c>
      <c r="G11" s="120" t="s">
        <v>255</v>
      </c>
      <c r="H11" s="120" t="s">
        <v>256</v>
      </c>
      <c r="I11" s="121" t="s">
        <v>257</v>
      </c>
      <c r="J11" s="120" t="s">
        <v>258</v>
      </c>
      <c r="K11" s="120" t="s">
        <v>259</v>
      </c>
      <c r="L11" s="122" t="s">
        <v>260</v>
      </c>
      <c r="M11" s="205"/>
    </row>
    <row r="12" spans="1:13">
      <c r="A12" s="43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  <c r="K12" s="123" t="s">
        <v>261</v>
      </c>
      <c r="L12" s="43">
        <v>12</v>
      </c>
      <c r="M12" s="43">
        <v>13</v>
      </c>
    </row>
    <row r="13" spans="1:13" ht="71.25">
      <c r="A13" s="120" t="s">
        <v>262</v>
      </c>
      <c r="B13" s="124" t="s">
        <v>263</v>
      </c>
      <c r="C13" s="125">
        <f t="shared" ref="C13:L13" si="0">SUM(C14:C15)</f>
        <v>0</v>
      </c>
      <c r="D13" s="125">
        <f t="shared" si="0"/>
        <v>96089.34</v>
      </c>
      <c r="E13" s="125">
        <f t="shared" si="0"/>
        <v>0</v>
      </c>
      <c r="F13" s="125">
        <f t="shared" si="0"/>
        <v>0</v>
      </c>
      <c r="G13" s="125">
        <f t="shared" si="0"/>
        <v>0</v>
      </c>
      <c r="H13" s="125">
        <f t="shared" si="0"/>
        <v>0</v>
      </c>
      <c r="I13" s="125">
        <f t="shared" si="0"/>
        <v>-96089.34</v>
      </c>
      <c r="J13" s="125">
        <f t="shared" si="0"/>
        <v>0</v>
      </c>
      <c r="K13" s="125">
        <f t="shared" si="0"/>
        <v>0</v>
      </c>
      <c r="L13" s="125">
        <f t="shared" si="0"/>
        <v>0</v>
      </c>
      <c r="M13" s="125">
        <f t="shared" ref="M13:M25" si="1">SUM(C13:L13)</f>
        <v>0</v>
      </c>
    </row>
    <row r="14" spans="1:13">
      <c r="A14" s="126" t="s">
        <v>264</v>
      </c>
      <c r="B14" s="127" t="s">
        <v>265</v>
      </c>
      <c r="C14" s="128"/>
      <c r="D14" s="128"/>
      <c r="E14" s="128">
        <v>18</v>
      </c>
      <c r="F14" s="128"/>
      <c r="G14" s="128"/>
      <c r="H14" s="128"/>
      <c r="I14" s="128">
        <v>-18</v>
      </c>
      <c r="J14" s="128"/>
      <c r="K14" s="128"/>
      <c r="L14" s="128"/>
      <c r="M14" s="125">
        <f t="shared" si="1"/>
        <v>0</v>
      </c>
    </row>
    <row r="15" spans="1:13">
      <c r="A15" s="126" t="s">
        <v>266</v>
      </c>
      <c r="B15" s="127" t="s">
        <v>267</v>
      </c>
      <c r="C15" s="128"/>
      <c r="D15" s="128">
        <v>96089.34</v>
      </c>
      <c r="E15" s="128">
        <v>-18</v>
      </c>
      <c r="F15" s="128"/>
      <c r="G15" s="128"/>
      <c r="H15" s="128"/>
      <c r="I15" s="128">
        <v>-96071.34</v>
      </c>
      <c r="J15" s="128"/>
      <c r="K15" s="128"/>
      <c r="L15" s="128"/>
      <c r="M15" s="125">
        <f t="shared" si="1"/>
        <v>0</v>
      </c>
    </row>
    <row r="16" spans="1:13" ht="85.5">
      <c r="A16" s="120" t="s">
        <v>268</v>
      </c>
      <c r="B16" s="124" t="s">
        <v>269</v>
      </c>
      <c r="C16" s="125">
        <f t="shared" ref="C16:L16" si="2">SUM(C17:C18)</f>
        <v>363397.66</v>
      </c>
      <c r="D16" s="125">
        <f t="shared" si="2"/>
        <v>242346.43000000002</v>
      </c>
      <c r="E16" s="125">
        <f t="shared" si="2"/>
        <v>0</v>
      </c>
      <c r="F16" s="125">
        <f t="shared" si="2"/>
        <v>0</v>
      </c>
      <c r="G16" s="125">
        <f t="shared" si="2"/>
        <v>0</v>
      </c>
      <c r="H16" s="125">
        <f t="shared" si="2"/>
        <v>0</v>
      </c>
      <c r="I16" s="125">
        <f t="shared" si="2"/>
        <v>-248500.37000000002</v>
      </c>
      <c r="J16" s="125">
        <f t="shared" si="2"/>
        <v>0</v>
      </c>
      <c r="K16" s="125">
        <f t="shared" si="2"/>
        <v>0</v>
      </c>
      <c r="L16" s="125">
        <f t="shared" si="2"/>
        <v>0</v>
      </c>
      <c r="M16" s="125">
        <f t="shared" si="1"/>
        <v>357243.72</v>
      </c>
    </row>
    <row r="17" spans="1:13">
      <c r="A17" s="126" t="s">
        <v>270</v>
      </c>
      <c r="B17" s="127" t="s">
        <v>265</v>
      </c>
      <c r="C17" s="128">
        <v>363327.75</v>
      </c>
      <c r="D17" s="128">
        <v>9110.4500000000007</v>
      </c>
      <c r="E17" s="128"/>
      <c r="F17" s="128"/>
      <c r="G17" s="128"/>
      <c r="H17" s="128"/>
      <c r="I17" s="128">
        <v>-15194.48</v>
      </c>
      <c r="J17" s="128"/>
      <c r="K17" s="128"/>
      <c r="L17" s="128"/>
      <c r="M17" s="125">
        <f t="shared" si="1"/>
        <v>357243.72000000003</v>
      </c>
    </row>
    <row r="18" spans="1:13">
      <c r="A18" s="126" t="s">
        <v>271</v>
      </c>
      <c r="B18" s="127" t="s">
        <v>267</v>
      </c>
      <c r="C18" s="128">
        <v>69.91</v>
      </c>
      <c r="D18" s="128">
        <v>233235.98</v>
      </c>
      <c r="E18" s="128"/>
      <c r="F18" s="128"/>
      <c r="G18" s="128"/>
      <c r="H18" s="128"/>
      <c r="I18" s="128">
        <v>-233305.89</v>
      </c>
      <c r="J18" s="128"/>
      <c r="K18" s="128"/>
      <c r="L18" s="128"/>
      <c r="M18" s="125">
        <f t="shared" si="1"/>
        <v>0</v>
      </c>
    </row>
    <row r="19" spans="1:13" ht="114">
      <c r="A19" s="120" t="s">
        <v>272</v>
      </c>
      <c r="B19" s="124" t="s">
        <v>273</v>
      </c>
      <c r="C19" s="125">
        <f t="shared" ref="C19:L19" si="3">SUM(C20:C21)</f>
        <v>115987.95</v>
      </c>
      <c r="D19" s="125">
        <f t="shared" si="3"/>
        <v>0</v>
      </c>
      <c r="E19" s="125">
        <f t="shared" si="3"/>
        <v>0</v>
      </c>
      <c r="F19" s="125">
        <f t="shared" si="3"/>
        <v>0</v>
      </c>
      <c r="G19" s="125">
        <f t="shared" si="3"/>
        <v>0</v>
      </c>
      <c r="H19" s="125">
        <f t="shared" si="3"/>
        <v>0</v>
      </c>
      <c r="I19" s="125">
        <f t="shared" si="3"/>
        <v>-1503.72</v>
      </c>
      <c r="J19" s="125">
        <f>SUM(J20:J21)</f>
        <v>0</v>
      </c>
      <c r="K19" s="125">
        <f t="shared" si="3"/>
        <v>0</v>
      </c>
      <c r="L19" s="125">
        <f t="shared" si="3"/>
        <v>0</v>
      </c>
      <c r="M19" s="125">
        <f t="shared" si="1"/>
        <v>114484.23</v>
      </c>
    </row>
    <row r="20" spans="1:13">
      <c r="A20" s="126" t="s">
        <v>274</v>
      </c>
      <c r="B20" s="127" t="s">
        <v>265</v>
      </c>
      <c r="C20" s="128">
        <v>115987.95</v>
      </c>
      <c r="D20" s="128"/>
      <c r="E20" s="128"/>
      <c r="F20" s="128"/>
      <c r="G20" s="128"/>
      <c r="H20" s="128"/>
      <c r="I20" s="128">
        <v>-1503.72</v>
      </c>
      <c r="J20" s="128"/>
      <c r="K20" s="128"/>
      <c r="L20" s="128"/>
      <c r="M20" s="125">
        <f t="shared" si="1"/>
        <v>114484.23</v>
      </c>
    </row>
    <row r="21" spans="1:13">
      <c r="A21" s="126" t="s">
        <v>275</v>
      </c>
      <c r="B21" s="127" t="s">
        <v>267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5">
        <f t="shared" si="1"/>
        <v>0</v>
      </c>
    </row>
    <row r="22" spans="1:13">
      <c r="A22" s="120" t="s">
        <v>276</v>
      </c>
      <c r="B22" s="124" t="s">
        <v>277</v>
      </c>
      <c r="C22" s="125">
        <f t="shared" ref="C22:L22" si="4">SUM(C23:C24)</f>
        <v>17928.310000000001</v>
      </c>
      <c r="D22" s="125">
        <f t="shared" si="4"/>
        <v>323.64999999999986</v>
      </c>
      <c r="E22" s="125">
        <f>SUM(E23:E24)</f>
        <v>0</v>
      </c>
      <c r="F22" s="125">
        <f t="shared" si="4"/>
        <v>1799.8</v>
      </c>
      <c r="G22" s="125">
        <f t="shared" si="4"/>
        <v>0</v>
      </c>
      <c r="H22" s="125">
        <f t="shared" si="4"/>
        <v>0</v>
      </c>
      <c r="I22" s="125">
        <f t="shared" si="4"/>
        <v>-4171.4399999999996</v>
      </c>
      <c r="J22" s="125">
        <f>SUM(J23:J24)</f>
        <v>0</v>
      </c>
      <c r="K22" s="125">
        <f t="shared" si="4"/>
        <v>0</v>
      </c>
      <c r="L22" s="125">
        <f t="shared" si="4"/>
        <v>0</v>
      </c>
      <c r="M22" s="125">
        <f t="shared" si="1"/>
        <v>15880.320000000003</v>
      </c>
    </row>
    <row r="23" spans="1:13">
      <c r="A23" s="126" t="s">
        <v>278</v>
      </c>
      <c r="B23" s="127" t="s">
        <v>265</v>
      </c>
      <c r="C23" s="128">
        <v>17928.310000000001</v>
      </c>
      <c r="D23" s="128">
        <v>323.64999999999986</v>
      </c>
      <c r="E23" s="128"/>
      <c r="F23" s="129">
        <v>1799.8</v>
      </c>
      <c r="G23" s="128"/>
      <c r="H23" s="128"/>
      <c r="I23" s="128">
        <v>-4171.4399999999996</v>
      </c>
      <c r="J23" s="128"/>
      <c r="K23" s="128"/>
      <c r="L23" s="128"/>
      <c r="M23" s="125">
        <f t="shared" si="1"/>
        <v>15880.320000000003</v>
      </c>
    </row>
    <row r="24" spans="1:13">
      <c r="A24" s="126" t="s">
        <v>279</v>
      </c>
      <c r="B24" s="127" t="s">
        <v>267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5">
        <f t="shared" si="1"/>
        <v>0</v>
      </c>
    </row>
    <row r="25" spans="1:13">
      <c r="A25" s="120" t="s">
        <v>280</v>
      </c>
      <c r="B25" s="124" t="s">
        <v>281</v>
      </c>
      <c r="C25" s="130">
        <f t="shared" ref="C25:L25" si="5">SUM(C13,C16,C19,C22)</f>
        <v>497313.92</v>
      </c>
      <c r="D25" s="130">
        <f t="shared" si="5"/>
        <v>338759.42000000004</v>
      </c>
      <c r="E25" s="130">
        <f t="shared" si="5"/>
        <v>0</v>
      </c>
      <c r="F25" s="130">
        <f t="shared" si="5"/>
        <v>1799.8</v>
      </c>
      <c r="G25" s="130">
        <f t="shared" si="5"/>
        <v>0</v>
      </c>
      <c r="H25" s="130">
        <f t="shared" si="5"/>
        <v>0</v>
      </c>
      <c r="I25" s="130">
        <f t="shared" si="5"/>
        <v>-350264.87</v>
      </c>
      <c r="J25" s="130">
        <f t="shared" si="5"/>
        <v>0</v>
      </c>
      <c r="K25" s="130">
        <f t="shared" si="5"/>
        <v>0</v>
      </c>
      <c r="L25" s="130">
        <f t="shared" si="5"/>
        <v>0</v>
      </c>
      <c r="M25" s="130">
        <f t="shared" si="1"/>
        <v>487608.27000000014</v>
      </c>
    </row>
    <row r="26" spans="1:13">
      <c r="A26" s="131" t="s">
        <v>282</v>
      </c>
    </row>
    <row r="27" spans="1:13" customFormat="1">
      <c r="A27" s="132"/>
      <c r="B27" s="132"/>
      <c r="C27" s="132"/>
      <c r="D27" s="132"/>
      <c r="E27" s="132"/>
    </row>
    <row r="28" spans="1:13" customFormat="1">
      <c r="A28" s="132"/>
      <c r="B28" s="132"/>
      <c r="C28" s="132"/>
      <c r="D28" s="132"/>
      <c r="E28" s="132"/>
    </row>
    <row r="29" spans="1:13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</sheetData>
  <mergeCells count="9">
    <mergeCell ref="B2:F2"/>
    <mergeCell ref="A5:M5"/>
    <mergeCell ref="A6:M6"/>
    <mergeCell ref="A8:M8"/>
    <mergeCell ref="A10:A11"/>
    <mergeCell ref="B10:B11"/>
    <mergeCell ref="C10:C11"/>
    <mergeCell ref="D10:L10"/>
    <mergeCell ref="M10:M1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FBA</vt:lpstr>
      <vt:lpstr>VRA</vt:lpstr>
      <vt:lpstr>Finansavimo 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2019-07-15T07:41:04Z</dcterms:created>
  <dcterms:modified xsi:type="dcterms:W3CDTF">2019-07-15T07:48:49Z</dcterms:modified>
</cp:coreProperties>
</file>