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1FD3D3A0-1CDA-4CA5-A743-CB1FF168BA6D}" xr6:coauthVersionLast="47" xr6:coauthVersionMax="47" xr10:uidLastSave="{00000000-0000-0000-0000-000000000000}"/>
  <bookViews>
    <workbookView xWindow="-120" yWindow="-120" windowWidth="29040" windowHeight="17640" activeTab="2" xr2:uid="{00000000-000D-0000-FFFF-FFFF00000000}"/>
  </bookViews>
  <sheets>
    <sheet name="Finansinės būklės ataskaita" sheetId="4" r:id="rId1"/>
    <sheet name="Veiklos rezultatų ataskaita" sheetId="5" r:id="rId2"/>
    <sheet name="Finansavimo sumos" sheetId="6" r:id="rId3"/>
  </sheets>
  <definedNames>
    <definedName name="_xlnm.Print_Titles" localSheetId="0">'Finansinės būklės ataskaita'!$19:$19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24" i="6" l="1"/>
  <c r="M23" i="6"/>
  <c r="L22" i="6"/>
  <c r="K22" i="6"/>
  <c r="J22" i="6"/>
  <c r="I22" i="6"/>
  <c r="H22" i="6"/>
  <c r="G22" i="6"/>
  <c r="F22" i="6"/>
  <c r="E22" i="6"/>
  <c r="D22" i="6"/>
  <c r="C22" i="6"/>
  <c r="M22" i="6" s="1"/>
  <c r="M21" i="6"/>
  <c r="M20" i="6"/>
  <c r="L19" i="6"/>
  <c r="K19" i="6"/>
  <c r="J19" i="6"/>
  <c r="I19" i="6"/>
  <c r="H19" i="6"/>
  <c r="G19" i="6"/>
  <c r="F19" i="6"/>
  <c r="E19" i="6"/>
  <c r="D19" i="6"/>
  <c r="C19" i="6"/>
  <c r="M19" i="6" s="1"/>
  <c r="M18" i="6"/>
  <c r="M17" i="6"/>
  <c r="L16" i="6"/>
  <c r="K16" i="6"/>
  <c r="J16" i="6"/>
  <c r="I16" i="6"/>
  <c r="H16" i="6"/>
  <c r="G16" i="6"/>
  <c r="F16" i="6"/>
  <c r="E16" i="6"/>
  <c r="M16" i="6" s="1"/>
  <c r="D16" i="6"/>
  <c r="C16" i="6"/>
  <c r="M15" i="6"/>
  <c r="M14" i="6"/>
  <c r="L13" i="6"/>
  <c r="L25" i="6" s="1"/>
  <c r="K13" i="6"/>
  <c r="K25" i="6" s="1"/>
  <c r="J13" i="6"/>
  <c r="J25" i="6" s="1"/>
  <c r="I13" i="6"/>
  <c r="I25" i="6" s="1"/>
  <c r="H13" i="6"/>
  <c r="H25" i="6" s="1"/>
  <c r="G13" i="6"/>
  <c r="G25" i="6" s="1"/>
  <c r="F13" i="6"/>
  <c r="F25" i="6" s="1"/>
  <c r="E13" i="6"/>
  <c r="E25" i="6" s="1"/>
  <c r="D13" i="6"/>
  <c r="D25" i="6" s="1"/>
  <c r="C13" i="6"/>
  <c r="M13" i="6" s="1"/>
  <c r="C25" i="6" l="1"/>
  <c r="M25" i="6" s="1"/>
  <c r="I47" i="5" l="1"/>
  <c r="H47" i="5"/>
  <c r="I31" i="5"/>
  <c r="H31" i="5"/>
  <c r="I28" i="5"/>
  <c r="H28" i="5"/>
  <c r="I22" i="5"/>
  <c r="I21" i="5" s="1"/>
  <c r="I46" i="5" s="1"/>
  <c r="I54" i="5" s="1"/>
  <c r="I56" i="5" s="1"/>
  <c r="H22" i="5"/>
  <c r="H21" i="5" s="1"/>
  <c r="H46" i="5" s="1"/>
  <c r="H54" i="5" s="1"/>
  <c r="H56" i="5" s="1"/>
  <c r="G42" i="4" l="1"/>
  <c r="G41" i="4" s="1"/>
  <c r="G49" i="4"/>
  <c r="G21" i="4"/>
  <c r="G20" i="4"/>
  <c r="G27" i="4"/>
  <c r="F21" i="4"/>
  <c r="F27" i="4"/>
  <c r="F20" i="4" s="1"/>
  <c r="F42" i="4"/>
  <c r="F41" i="4" s="1"/>
  <c r="F49" i="4"/>
  <c r="G59" i="4"/>
  <c r="G65" i="4"/>
  <c r="G75" i="4"/>
  <c r="G69" i="4" s="1"/>
  <c r="G86" i="4"/>
  <c r="G90" i="4"/>
  <c r="F59" i="4"/>
  <c r="F65" i="4"/>
  <c r="F75" i="4"/>
  <c r="F69" i="4" s="1"/>
  <c r="F64" i="4" s="1"/>
  <c r="F86" i="4"/>
  <c r="F84" i="4" s="1"/>
  <c r="F90" i="4"/>
  <c r="G64" i="4" l="1"/>
  <c r="G84" i="4"/>
  <c r="F94" i="4"/>
  <c r="F58" i="4"/>
  <c r="G58" i="4"/>
  <c r="G94" i="4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ketvirtas</author>
  </authors>
  <commentList>
    <comment ref="F39" authorId="0" shapeId="0" xr:uid="{00000000-0006-0000-0000-000001000000}">
      <text>
        <r>
          <rPr>
            <sz val="9"/>
            <color indexed="81"/>
            <rFont val="Tahoma"/>
            <family val="2"/>
            <charset val="186"/>
          </rPr>
          <t>#02_1_G39#</t>
        </r>
      </text>
    </comment>
    <comment ref="F68" authorId="0" shapeId="0" xr:uid="{00000000-0006-0000-0000-000002000000}">
      <text>
        <r>
          <rPr>
            <sz val="9"/>
            <color indexed="81"/>
            <rFont val="Tahoma"/>
            <family val="2"/>
            <charset val="186"/>
          </rPr>
          <t>#02_1_G68#</t>
        </r>
      </text>
    </comment>
    <comment ref="F74" authorId="0" shapeId="0" xr:uid="{00000000-0006-0000-0000-000003000000}">
      <text>
        <r>
          <rPr>
            <sz val="9"/>
            <color indexed="81"/>
            <rFont val="Tahoma"/>
            <family val="2"/>
            <charset val="186"/>
          </rPr>
          <t>#02_1_G74#</t>
        </r>
      </text>
    </comment>
    <comment ref="F76" authorId="0" shapeId="0" xr:uid="{00000000-0006-0000-0000-000004000000}">
      <text>
        <r>
          <rPr>
            <sz val="9"/>
            <color indexed="81"/>
            <rFont val="Tahoma"/>
            <family val="2"/>
            <charset val="186"/>
          </rPr>
          <t>#02_1_G76#</t>
        </r>
      </text>
    </comment>
    <comment ref="F77" authorId="0" shapeId="0" xr:uid="{00000000-0006-0000-0000-000005000000}">
      <text>
        <r>
          <rPr>
            <sz val="9"/>
            <color indexed="81"/>
            <rFont val="Tahoma"/>
            <family val="2"/>
            <charset val="186"/>
          </rPr>
          <t>#02_1_G77#</t>
        </r>
      </text>
    </comment>
    <comment ref="F78" authorId="0" shapeId="0" xr:uid="{00000000-0006-0000-0000-000006000000}">
      <text>
        <r>
          <rPr>
            <sz val="9"/>
            <color indexed="81"/>
            <rFont val="Tahoma"/>
            <family val="2"/>
            <charset val="186"/>
          </rPr>
          <t>#02_1_G78#</t>
        </r>
      </text>
    </comment>
    <comment ref="F81" authorId="0" shapeId="0" xr:uid="{00000000-0006-0000-0000-000007000000}">
      <text>
        <r>
          <rPr>
            <sz val="9"/>
            <color indexed="81"/>
            <rFont val="Tahoma"/>
            <family val="2"/>
            <charset val="186"/>
          </rPr>
          <t>#02_1_G81#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ketvirtas</author>
  </authors>
  <commentList>
    <comment ref="H23" authorId="0" shapeId="0" xr:uid="{8691A7D7-689B-469E-9380-38D10A80CB87}">
      <text>
        <r>
          <rPr>
            <sz val="9"/>
            <color indexed="81"/>
            <rFont val="Tahoma"/>
            <charset val="1"/>
          </rPr>
          <t xml:space="preserve">#03_2_I23#
</t>
        </r>
      </text>
    </comment>
    <comment ref="H24" authorId="0" shapeId="0" xr:uid="{2AE21CCF-9CED-4DA5-B324-DB520F5DBC29}">
      <text>
        <r>
          <rPr>
            <sz val="9"/>
            <color indexed="81"/>
            <rFont val="Tahoma"/>
            <charset val="1"/>
          </rPr>
          <t xml:space="preserve">#03_2_I24#
</t>
        </r>
      </text>
    </comment>
    <comment ref="H25" authorId="0" shapeId="0" xr:uid="{B1F73CB4-469B-47EE-B05B-639E6F54C600}">
      <text>
        <r>
          <rPr>
            <sz val="9"/>
            <color indexed="81"/>
            <rFont val="Tahoma"/>
            <family val="2"/>
            <charset val="186"/>
          </rPr>
          <t>#03_2_I25#</t>
        </r>
      </text>
    </comment>
    <comment ref="H26" authorId="0" shapeId="0" xr:uid="{6ACAA37C-569A-42C0-84E2-69D53E3D0183}">
      <text>
        <r>
          <rPr>
            <sz val="9"/>
            <color indexed="81"/>
            <rFont val="Tahoma"/>
            <charset val="1"/>
          </rPr>
          <t>#03_2_I26#</t>
        </r>
      </text>
    </comment>
    <comment ref="H32" authorId="0" shapeId="0" xr:uid="{6817AFBA-B72A-448C-84C3-0DADF2363B32}">
      <text>
        <r>
          <rPr>
            <sz val="9"/>
            <color indexed="81"/>
            <rFont val="Tahoma"/>
            <charset val="1"/>
          </rPr>
          <t>#03_2_I32#</t>
        </r>
      </text>
    </comment>
    <comment ref="H33" authorId="0" shapeId="0" xr:uid="{2EFA6CBF-43D9-4A7D-BE08-192CED29198B}">
      <text>
        <r>
          <rPr>
            <sz val="9"/>
            <color indexed="81"/>
            <rFont val="Tahoma"/>
            <charset val="1"/>
          </rPr>
          <t>#03_2_I33#</t>
        </r>
      </text>
    </comment>
    <comment ref="H34" authorId="0" shapeId="0" xr:uid="{7F333577-BE86-4A01-916B-9DC71C434261}">
      <text>
        <r>
          <rPr>
            <sz val="9"/>
            <color indexed="81"/>
            <rFont val="Tahoma"/>
            <charset val="1"/>
          </rPr>
          <t>#03_2_I34#</t>
        </r>
      </text>
    </comment>
    <comment ref="H35" authorId="0" shapeId="0" xr:uid="{956C8F8F-BA3C-448D-BD22-4278532AD26B}">
      <text>
        <r>
          <rPr>
            <sz val="9"/>
            <color indexed="81"/>
            <rFont val="Tahoma"/>
            <charset val="1"/>
          </rPr>
          <t>#03_2_I35#</t>
        </r>
      </text>
    </comment>
    <comment ref="H36" authorId="0" shapeId="0" xr:uid="{B0E73510-B304-4F3D-80DD-2D292B19A1DA}">
      <text>
        <r>
          <rPr>
            <sz val="9"/>
            <color indexed="81"/>
            <rFont val="Tahoma"/>
            <charset val="1"/>
          </rPr>
          <t>#03_2_I36#</t>
        </r>
      </text>
    </comment>
    <comment ref="H37" authorId="0" shapeId="0" xr:uid="{51203EFB-C6A2-4F58-8B20-329E342F8AA0}">
      <text>
        <r>
          <rPr>
            <sz val="9"/>
            <color indexed="81"/>
            <rFont val="Tahoma"/>
            <charset val="1"/>
          </rPr>
          <t>#03_2_I37#</t>
        </r>
      </text>
    </comment>
    <comment ref="H38" authorId="0" shapeId="0" xr:uid="{63637C04-982D-43F8-A8F0-45F0FF38D98E}">
      <text>
        <r>
          <rPr>
            <sz val="9"/>
            <color indexed="81"/>
            <rFont val="Tahoma"/>
            <charset val="1"/>
          </rPr>
          <t>#03_2_I38#</t>
        </r>
      </text>
    </comment>
    <comment ref="H39" authorId="0" shapeId="0" xr:uid="{A8194D97-01A6-4B6A-BF5E-FD6DD63B5EFB}">
      <text>
        <r>
          <rPr>
            <sz val="9"/>
            <color indexed="81"/>
            <rFont val="Tahoma"/>
            <charset val="1"/>
          </rPr>
          <t>#03_2_I39#</t>
        </r>
      </text>
    </comment>
    <comment ref="H40" authorId="0" shapeId="0" xr:uid="{9651D6DA-87CE-475B-A2E2-AAB194ADA0E2}">
      <text>
        <r>
          <rPr>
            <sz val="9"/>
            <color indexed="81"/>
            <rFont val="Tahoma"/>
            <charset val="1"/>
          </rPr>
          <t>#03_2_I40#</t>
        </r>
      </text>
    </comment>
    <comment ref="H41" authorId="0" shapeId="0" xr:uid="{91316073-600A-49DF-B55C-B01FE8192A93}">
      <text>
        <r>
          <rPr>
            <sz val="9"/>
            <color indexed="81"/>
            <rFont val="Tahoma"/>
            <charset val="1"/>
          </rPr>
          <t>#03_2_I41#</t>
        </r>
      </text>
    </comment>
    <comment ref="H42" authorId="0" shapeId="0" xr:uid="{57C78A3B-C922-455F-B844-06ECAF72590D}">
      <text>
        <r>
          <rPr>
            <sz val="9"/>
            <color indexed="81"/>
            <rFont val="Tahoma"/>
            <charset val="1"/>
          </rPr>
          <t>#03_2_I42#</t>
        </r>
      </text>
    </comment>
    <comment ref="H43" authorId="0" shapeId="0" xr:uid="{63BBAC74-1B72-4572-BC7B-68D10EF11B34}">
      <text>
        <r>
          <rPr>
            <sz val="9"/>
            <color indexed="81"/>
            <rFont val="Tahoma"/>
            <charset val="1"/>
          </rPr>
          <t>#03_2_I43#</t>
        </r>
      </text>
    </comment>
    <comment ref="H44" authorId="0" shapeId="0" xr:uid="{DC6C1F4B-CBC6-4E81-A25D-C2C82725D56A}">
      <text>
        <r>
          <rPr>
            <sz val="9"/>
            <color indexed="81"/>
            <rFont val="Tahoma"/>
            <charset val="1"/>
          </rPr>
          <t>#03_2_I44#</t>
        </r>
      </text>
    </comment>
    <comment ref="H45" authorId="0" shapeId="0" xr:uid="{0908BD0D-64B6-4DBC-82FF-459A8D936BBE}">
      <text>
        <r>
          <rPr>
            <sz val="9"/>
            <color indexed="81"/>
            <rFont val="Tahoma"/>
            <charset val="1"/>
          </rPr>
          <t>#03_2_I45#</t>
        </r>
      </text>
    </comment>
    <comment ref="H53" authorId="0" shapeId="0" xr:uid="{00BEFB9F-947E-4B33-B8F7-3BAF784036AF}">
      <text>
        <r>
          <rPr>
            <sz val="9"/>
            <color indexed="81"/>
            <rFont val="Tahoma"/>
            <charset val="1"/>
          </rPr>
          <t>#03_2_I53#</t>
        </r>
      </text>
    </comment>
    <comment ref="H55" authorId="0" shapeId="0" xr:uid="{BA983CB2-FF5D-49FF-9943-4E5EAB1FA176}">
      <text>
        <r>
          <rPr>
            <sz val="9"/>
            <color indexed="81"/>
            <rFont val="Tahoma"/>
            <charset val="1"/>
          </rPr>
          <t>#03_2_I55#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antras</author>
  </authors>
  <commentList>
    <comment ref="C14" authorId="0" shapeId="0" xr:uid="{BECCE5E6-EB74-439F-A30D-F7526FEA2F84}">
      <text>
        <r>
          <rPr>
            <sz val="9"/>
            <color indexed="81"/>
            <rFont val="Tahoma"/>
            <family val="2"/>
            <charset val="186"/>
          </rPr>
          <t>#20_4_D14#</t>
        </r>
      </text>
    </comment>
    <comment ref="D14" authorId="0" shapeId="0" xr:uid="{83D18E33-5964-42C7-A931-86AA10127362}">
      <text>
        <r>
          <rPr>
            <sz val="9"/>
            <color indexed="81"/>
            <rFont val="Tahoma"/>
            <family val="2"/>
            <charset val="186"/>
          </rPr>
          <t>#20_4_E14#</t>
        </r>
      </text>
    </comment>
    <comment ref="E14" authorId="0" shapeId="0" xr:uid="{71DF497B-834A-4330-8B23-740FFCDBA3EA}">
      <text>
        <r>
          <rPr>
            <sz val="9"/>
            <color indexed="81"/>
            <rFont val="Tahoma"/>
            <family val="2"/>
            <charset val="186"/>
          </rPr>
          <t>#20_4_F14#</t>
        </r>
      </text>
    </comment>
    <comment ref="F14" authorId="0" shapeId="0" xr:uid="{AA700324-9E81-42F5-AE20-0AA87A71EBFF}">
      <text>
        <r>
          <rPr>
            <sz val="9"/>
            <color indexed="81"/>
            <rFont val="Tahoma"/>
            <family val="2"/>
            <charset val="186"/>
          </rPr>
          <t>#20_4_G14#</t>
        </r>
      </text>
    </comment>
    <comment ref="G14" authorId="0" shapeId="0" xr:uid="{7BFDF284-D8DC-4E39-AA78-8A9A2A00495F}">
      <text>
        <r>
          <rPr>
            <sz val="9"/>
            <color indexed="81"/>
            <rFont val="Tahoma"/>
            <family val="2"/>
            <charset val="186"/>
          </rPr>
          <t>#20_4_H14#</t>
        </r>
      </text>
    </comment>
    <comment ref="H14" authorId="0" shapeId="0" xr:uid="{E765F3AC-4560-4B28-92EF-5674BEEFF1BF}">
      <text>
        <r>
          <rPr>
            <sz val="9"/>
            <color indexed="81"/>
            <rFont val="Tahoma"/>
            <family val="2"/>
            <charset val="186"/>
          </rPr>
          <t>#20_4_I14#</t>
        </r>
      </text>
    </comment>
    <comment ref="I14" authorId="0" shapeId="0" xr:uid="{D8AFC40D-BFBF-42C1-A36D-E9F00A464754}">
      <text>
        <r>
          <rPr>
            <sz val="9"/>
            <color indexed="81"/>
            <rFont val="Tahoma"/>
            <family val="2"/>
            <charset val="186"/>
          </rPr>
          <t>#20_4_J14#</t>
        </r>
      </text>
    </comment>
    <comment ref="J14" authorId="0" shapeId="0" xr:uid="{097E09BF-1585-4849-9810-BDA2B916EEFC}">
      <text>
        <r>
          <rPr>
            <sz val="9"/>
            <color indexed="81"/>
            <rFont val="Tahoma"/>
            <family val="2"/>
            <charset val="186"/>
          </rPr>
          <t>#20_4_K14#</t>
        </r>
      </text>
    </comment>
    <comment ref="K14" authorId="0" shapeId="0" xr:uid="{2250764F-4C25-4046-9535-870C3D59F74E}">
      <text>
        <r>
          <rPr>
            <sz val="9"/>
            <color indexed="81"/>
            <rFont val="Tahoma"/>
            <family val="2"/>
            <charset val="186"/>
          </rPr>
          <t>#20_4_L14#</t>
        </r>
      </text>
    </comment>
    <comment ref="L14" authorId="0" shapeId="0" xr:uid="{6CB5732B-8FC6-4A05-B61C-D7569E8ADBA3}">
      <text>
        <r>
          <rPr>
            <sz val="9"/>
            <color indexed="81"/>
            <rFont val="Tahoma"/>
            <family val="2"/>
            <charset val="186"/>
          </rPr>
          <t>#20_4_M14#</t>
        </r>
      </text>
    </comment>
    <comment ref="C15" authorId="0" shapeId="0" xr:uid="{E340DD2D-C99E-4264-9152-3751ACFF9B93}">
      <text>
        <r>
          <rPr>
            <sz val="9"/>
            <color indexed="81"/>
            <rFont val="Tahoma"/>
            <family val="2"/>
            <charset val="186"/>
          </rPr>
          <t>#20_4_D15#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D15" authorId="0" shapeId="0" xr:uid="{BFA1C98D-291D-47F2-A5BA-21BF77B0DD20}">
      <text>
        <r>
          <rPr>
            <sz val="9"/>
            <color indexed="81"/>
            <rFont val="Tahoma"/>
            <family val="2"/>
            <charset val="186"/>
          </rPr>
          <t>#20_4_E15#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15" authorId="0" shapeId="0" xr:uid="{6B008DEB-EB14-4E9D-9E7F-9DDAB1FCEC85}">
      <text>
        <r>
          <rPr>
            <sz val="9"/>
            <color indexed="81"/>
            <rFont val="Tahoma"/>
            <family val="2"/>
            <charset val="186"/>
          </rPr>
          <t>#20_4_F15#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15" authorId="0" shapeId="0" xr:uid="{C5CC1A96-4AAB-40A9-86B4-6F8D8E09D426}">
      <text>
        <r>
          <rPr>
            <sz val="9"/>
            <color indexed="81"/>
            <rFont val="Tahoma"/>
            <family val="2"/>
            <charset val="186"/>
          </rPr>
          <t>#20_4_G15#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15" authorId="0" shapeId="0" xr:uid="{3AF6CD2B-BA95-48A5-8DCF-1EBB01026CEF}">
      <text>
        <r>
          <rPr>
            <sz val="9"/>
            <color indexed="81"/>
            <rFont val="Tahoma"/>
            <family val="2"/>
            <charset val="186"/>
          </rPr>
          <t>#20_4_H15#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H15" authorId="0" shapeId="0" xr:uid="{3E5F6635-7E8F-4137-88BB-07207AC20AD6}">
      <text>
        <r>
          <rPr>
            <sz val="9"/>
            <color indexed="81"/>
            <rFont val="Tahoma"/>
            <family val="2"/>
            <charset val="186"/>
          </rPr>
          <t>#20_4_I15#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15" authorId="0" shapeId="0" xr:uid="{9E647582-4CD7-459E-977E-792C2BE4C64B}">
      <text>
        <r>
          <rPr>
            <sz val="9"/>
            <color indexed="81"/>
            <rFont val="Tahoma"/>
            <family val="2"/>
            <charset val="186"/>
          </rPr>
          <t>#20_4_J15#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J15" authorId="0" shapeId="0" xr:uid="{59C1B681-B75E-4E41-BF98-0AB976616214}">
      <text>
        <r>
          <rPr>
            <sz val="9"/>
            <color indexed="81"/>
            <rFont val="Tahoma"/>
            <family val="2"/>
            <charset val="186"/>
          </rPr>
          <t>#20_4_K15#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K15" authorId="0" shapeId="0" xr:uid="{3EB9A64D-B4C8-4605-A375-7641216DEA50}">
      <text>
        <r>
          <rPr>
            <sz val="9"/>
            <color indexed="81"/>
            <rFont val="Tahoma"/>
            <family val="2"/>
            <charset val="186"/>
          </rPr>
          <t>#20_4_L15#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L15" authorId="0" shapeId="0" xr:uid="{53922D35-1B74-40C5-BC58-BF0363F0EE7A}">
      <text>
        <r>
          <rPr>
            <sz val="9"/>
            <color indexed="81"/>
            <rFont val="Tahoma"/>
            <family val="2"/>
            <charset val="186"/>
          </rPr>
          <t>#20_4_M15#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C17" authorId="0" shapeId="0" xr:uid="{BF961A66-A358-448A-BAA8-D91282460EA4}">
      <text>
        <r>
          <rPr>
            <sz val="9"/>
            <color indexed="81"/>
            <rFont val="Tahoma"/>
            <family val="2"/>
            <charset val="186"/>
          </rPr>
          <t>#20_4_D17#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D17" authorId="0" shapeId="0" xr:uid="{6BE2BE5C-2F70-4BB0-90F7-912E9547962F}">
      <text>
        <r>
          <rPr>
            <sz val="9"/>
            <color indexed="81"/>
            <rFont val="Tahoma"/>
            <family val="2"/>
            <charset val="186"/>
          </rPr>
          <t>#20_4_E17#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17" authorId="0" shapeId="0" xr:uid="{71D786FF-2F1B-4F5C-BCD2-E5C83F8360D8}">
      <text>
        <r>
          <rPr>
            <sz val="9"/>
            <color indexed="81"/>
            <rFont val="Tahoma"/>
            <family val="2"/>
            <charset val="186"/>
          </rPr>
          <t>#20_4_F17#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17" authorId="0" shapeId="0" xr:uid="{4110E524-CFCA-4785-817E-A3BFEEBEE2BF}">
      <text>
        <r>
          <rPr>
            <sz val="9"/>
            <color indexed="81"/>
            <rFont val="Tahoma"/>
            <family val="2"/>
            <charset val="186"/>
          </rPr>
          <t>#20_4_G17#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17" authorId="0" shapeId="0" xr:uid="{15FFEA34-D1CB-41B8-A4E0-7B14A9282F1B}">
      <text>
        <r>
          <rPr>
            <sz val="9"/>
            <color indexed="81"/>
            <rFont val="Tahoma"/>
            <family val="2"/>
            <charset val="186"/>
          </rPr>
          <t>#20_4_H17#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H17" authorId="0" shapeId="0" xr:uid="{A05FE077-03BD-4340-A890-382D223B7943}">
      <text>
        <r>
          <rPr>
            <sz val="9"/>
            <color indexed="81"/>
            <rFont val="Tahoma"/>
            <family val="2"/>
            <charset val="186"/>
          </rPr>
          <t>#20_4_I17#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17" authorId="0" shapeId="0" xr:uid="{349BC948-27BA-4416-99E2-0C278F1EEE53}">
      <text>
        <r>
          <rPr>
            <sz val="9"/>
            <color indexed="81"/>
            <rFont val="Tahoma"/>
            <family val="2"/>
            <charset val="186"/>
          </rPr>
          <t>#20_4_J17#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J17" authorId="0" shapeId="0" xr:uid="{8368DF11-5328-4083-A446-F09AEB506599}">
      <text>
        <r>
          <rPr>
            <sz val="9"/>
            <color indexed="81"/>
            <rFont val="Tahoma"/>
            <family val="2"/>
            <charset val="186"/>
          </rPr>
          <t>#20_4_K17#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K17" authorId="0" shapeId="0" xr:uid="{A509970F-FE32-4163-BD4E-5D948EC149EF}">
      <text>
        <r>
          <rPr>
            <sz val="9"/>
            <color indexed="81"/>
            <rFont val="Tahoma"/>
            <family val="2"/>
            <charset val="186"/>
          </rPr>
          <t>#20_4_L17#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L17" authorId="0" shapeId="0" xr:uid="{BCD1C752-2AD3-4991-9B59-9DB151820AC5}">
      <text>
        <r>
          <rPr>
            <sz val="9"/>
            <color indexed="81"/>
            <rFont val="Tahoma"/>
            <family val="2"/>
            <charset val="186"/>
          </rPr>
          <t>#20_4_M17#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C18" authorId="0" shapeId="0" xr:uid="{1DE349DF-790A-4796-BF35-592EB15214D8}">
      <text>
        <r>
          <rPr>
            <sz val="9"/>
            <color indexed="81"/>
            <rFont val="Tahoma"/>
            <family val="2"/>
            <charset val="186"/>
          </rPr>
          <t>#20_4_D18#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D18" authorId="0" shapeId="0" xr:uid="{A12744C5-3622-4EA0-AB4C-B4CFE9367C6E}">
      <text>
        <r>
          <rPr>
            <sz val="9"/>
            <color indexed="81"/>
            <rFont val="Tahoma"/>
            <family val="2"/>
            <charset val="186"/>
          </rPr>
          <t>#20_4_E18#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18" authorId="0" shapeId="0" xr:uid="{BF1AFCB1-003C-4ADC-A3B9-4BFCF02CB6E6}">
      <text>
        <r>
          <rPr>
            <sz val="9"/>
            <color indexed="81"/>
            <rFont val="Tahoma"/>
            <family val="2"/>
            <charset val="186"/>
          </rPr>
          <t>#20_4_F18#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18" authorId="0" shapeId="0" xr:uid="{BD5DB69D-C720-4F59-A0D3-AEB0688BC9DB}">
      <text>
        <r>
          <rPr>
            <sz val="9"/>
            <color indexed="81"/>
            <rFont val="Tahoma"/>
            <family val="2"/>
            <charset val="186"/>
          </rPr>
          <t>#20_4_G18#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18" authorId="0" shapeId="0" xr:uid="{5FAECDD2-D6A2-453D-9784-869BB6362D56}">
      <text>
        <r>
          <rPr>
            <sz val="9"/>
            <color indexed="81"/>
            <rFont val="Tahoma"/>
            <family val="2"/>
            <charset val="186"/>
          </rPr>
          <t>#20_4_H18#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H18" authorId="0" shapeId="0" xr:uid="{C4758EBE-84AA-45EC-BAB4-AE803A38B4A7}">
      <text>
        <r>
          <rPr>
            <sz val="9"/>
            <color indexed="81"/>
            <rFont val="Tahoma"/>
            <family val="2"/>
            <charset val="186"/>
          </rPr>
          <t>#20_4_I18#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18" authorId="0" shapeId="0" xr:uid="{ADD8B4D6-DF32-4C54-99E1-91B329033A8F}">
      <text>
        <r>
          <rPr>
            <sz val="9"/>
            <color indexed="81"/>
            <rFont val="Tahoma"/>
            <family val="2"/>
            <charset val="186"/>
          </rPr>
          <t>#20_4_J18#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J18" authorId="0" shapeId="0" xr:uid="{B714E319-959E-45DF-8938-2B56B5EF6600}">
      <text>
        <r>
          <rPr>
            <sz val="9"/>
            <color indexed="81"/>
            <rFont val="Tahoma"/>
            <family val="2"/>
            <charset val="186"/>
          </rPr>
          <t>#20_4_K18#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K18" authorId="0" shapeId="0" xr:uid="{CB05FB35-E22A-4994-936C-F025F6F01398}">
      <text>
        <r>
          <rPr>
            <sz val="9"/>
            <color indexed="81"/>
            <rFont val="Tahoma"/>
            <family val="2"/>
            <charset val="186"/>
          </rPr>
          <t>#20_4_L18#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L18" authorId="0" shapeId="0" xr:uid="{BF8DFA38-9726-43A1-B91A-179860D1FF91}">
      <text>
        <r>
          <rPr>
            <sz val="9"/>
            <color indexed="81"/>
            <rFont val="Tahoma"/>
            <family val="2"/>
            <charset val="186"/>
          </rPr>
          <t>#20_4_M18#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C20" authorId="0" shapeId="0" xr:uid="{DC452ECF-7222-4D94-B957-BD88F4A28E60}">
      <text>
        <r>
          <rPr>
            <sz val="9"/>
            <color indexed="81"/>
            <rFont val="Tahoma"/>
            <family val="2"/>
            <charset val="186"/>
          </rPr>
          <t>#20_4_D20#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D20" authorId="0" shapeId="0" xr:uid="{E2F22E8B-8BA0-45C7-BDB9-445B45877B1D}">
      <text>
        <r>
          <rPr>
            <sz val="9"/>
            <color indexed="81"/>
            <rFont val="Tahoma"/>
            <family val="2"/>
            <charset val="186"/>
          </rPr>
          <t>#20_4_E20#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20" authorId="0" shapeId="0" xr:uid="{6DBE41A0-D54A-42F0-9CC2-CE2F5F3652E0}">
      <text>
        <r>
          <rPr>
            <sz val="9"/>
            <color indexed="81"/>
            <rFont val="Tahoma"/>
            <family val="2"/>
            <charset val="186"/>
          </rPr>
          <t>#20_4_F20#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20" authorId="0" shapeId="0" xr:uid="{29AE8EFB-8EEE-4BB9-8D26-099A6DAD25AD}">
      <text>
        <r>
          <rPr>
            <sz val="9"/>
            <color indexed="81"/>
            <rFont val="Tahoma"/>
            <family val="2"/>
            <charset val="186"/>
          </rPr>
          <t>#20_4_G20#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20" authorId="0" shapeId="0" xr:uid="{8EF8C400-C8DE-4EE5-A16D-D9DEAAA9A20B}">
      <text>
        <r>
          <rPr>
            <sz val="9"/>
            <color indexed="81"/>
            <rFont val="Tahoma"/>
            <family val="2"/>
            <charset val="186"/>
          </rPr>
          <t>#20_4_H20#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H20" authorId="0" shapeId="0" xr:uid="{937197C1-A090-4687-BDFF-94E7EAB80268}">
      <text>
        <r>
          <rPr>
            <sz val="9"/>
            <color indexed="81"/>
            <rFont val="Tahoma"/>
            <family val="2"/>
            <charset val="186"/>
          </rPr>
          <t>#20_4_I20#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20" authorId="0" shapeId="0" xr:uid="{F1464ACD-8A86-45C5-B07E-AB409A5E9AE0}">
      <text>
        <r>
          <rPr>
            <sz val="9"/>
            <color indexed="81"/>
            <rFont val="Tahoma"/>
            <family val="2"/>
            <charset val="186"/>
          </rPr>
          <t>#20_4_J20#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J20" authorId="0" shapeId="0" xr:uid="{6106B8E2-A86F-4CB4-99D9-A3CAC66DC5FC}">
      <text>
        <r>
          <rPr>
            <sz val="9"/>
            <color indexed="81"/>
            <rFont val="Tahoma"/>
            <family val="2"/>
            <charset val="186"/>
          </rPr>
          <t>#20_4_K20#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K20" authorId="0" shapeId="0" xr:uid="{9E757476-D968-4691-BEB0-CE68B4A6605C}">
      <text>
        <r>
          <rPr>
            <sz val="9"/>
            <color indexed="81"/>
            <rFont val="Tahoma"/>
            <family val="2"/>
            <charset val="186"/>
          </rPr>
          <t>#20_4_L20#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L20" authorId="0" shapeId="0" xr:uid="{66FDB880-020A-4208-A562-6C6316AD701F}">
      <text>
        <r>
          <rPr>
            <sz val="9"/>
            <color indexed="81"/>
            <rFont val="Tahoma"/>
            <family val="2"/>
            <charset val="186"/>
          </rPr>
          <t>#20_4_M20#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C21" authorId="0" shapeId="0" xr:uid="{B5A216A0-0D43-42DC-8A3D-EFA68A2C6C9D}">
      <text>
        <r>
          <rPr>
            <sz val="9"/>
            <color indexed="81"/>
            <rFont val="Tahoma"/>
            <family val="2"/>
            <charset val="186"/>
          </rPr>
          <t>#20_4_D21#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D21" authorId="0" shapeId="0" xr:uid="{504F3C0C-365E-4716-B1D3-3C1B059256E0}">
      <text>
        <r>
          <rPr>
            <sz val="9"/>
            <color indexed="81"/>
            <rFont val="Tahoma"/>
            <family val="2"/>
            <charset val="186"/>
          </rPr>
          <t>#20_4_E21#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21" authorId="0" shapeId="0" xr:uid="{A41E8DF1-059D-414D-AFD5-948FF4491F5F}">
      <text>
        <r>
          <rPr>
            <sz val="9"/>
            <color indexed="81"/>
            <rFont val="Tahoma"/>
            <family val="2"/>
            <charset val="186"/>
          </rPr>
          <t>#20_4_F21#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21" authorId="0" shapeId="0" xr:uid="{0E3A5AD8-1F11-4C62-9401-90FED061B179}">
      <text>
        <r>
          <rPr>
            <sz val="9"/>
            <color indexed="81"/>
            <rFont val="Tahoma"/>
            <family val="2"/>
            <charset val="186"/>
          </rPr>
          <t>#20_4_G21#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21" authorId="0" shapeId="0" xr:uid="{0B555412-44CC-42C6-B7AF-CFCFA0C3B7DC}">
      <text>
        <r>
          <rPr>
            <sz val="9"/>
            <color indexed="81"/>
            <rFont val="Tahoma"/>
            <family val="2"/>
            <charset val="186"/>
          </rPr>
          <t>#20_4_H21#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H21" authorId="0" shapeId="0" xr:uid="{FD771B87-F6D7-4125-B770-44AED193C809}">
      <text>
        <r>
          <rPr>
            <sz val="9"/>
            <color indexed="81"/>
            <rFont val="Tahoma"/>
            <family val="2"/>
            <charset val="186"/>
          </rPr>
          <t>#20_4_I21#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21" authorId="0" shapeId="0" xr:uid="{D24B74EA-2024-4CD2-9423-1455D7FECE42}">
      <text>
        <r>
          <rPr>
            <sz val="9"/>
            <color indexed="81"/>
            <rFont val="Tahoma"/>
            <family val="2"/>
            <charset val="186"/>
          </rPr>
          <t>#20_4_J21#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J21" authorId="0" shapeId="0" xr:uid="{2ADDD8FF-453F-48BB-8E6A-AE896425C6D3}">
      <text>
        <r>
          <rPr>
            <sz val="9"/>
            <color indexed="81"/>
            <rFont val="Tahoma"/>
            <family val="2"/>
            <charset val="186"/>
          </rPr>
          <t>#20_4_K21#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K21" authorId="0" shapeId="0" xr:uid="{A18B9C91-172A-4C37-94A2-067FAB14B299}">
      <text>
        <r>
          <rPr>
            <sz val="9"/>
            <color indexed="81"/>
            <rFont val="Tahoma"/>
            <family val="2"/>
            <charset val="186"/>
          </rPr>
          <t>#20_4_L21#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L21" authorId="0" shapeId="0" xr:uid="{431200F1-201E-40B5-BB9C-8058DF8A6CA1}">
      <text>
        <r>
          <rPr>
            <sz val="9"/>
            <color indexed="81"/>
            <rFont val="Tahoma"/>
            <family val="2"/>
            <charset val="186"/>
          </rPr>
          <t>#20_4_M21#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C23" authorId="0" shapeId="0" xr:uid="{0A8F10F9-1F06-468F-9BA3-2688A7350AEF}">
      <text>
        <r>
          <rPr>
            <sz val="9"/>
            <color indexed="81"/>
            <rFont val="Tahoma"/>
            <family val="2"/>
            <charset val="186"/>
          </rPr>
          <t>#20_4_D23#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D23" authorId="0" shapeId="0" xr:uid="{39E4DECA-C625-4C0C-9374-5DD64A2F4FBF}">
      <text>
        <r>
          <rPr>
            <sz val="9"/>
            <color indexed="81"/>
            <rFont val="Tahoma"/>
            <family val="2"/>
            <charset val="186"/>
          </rPr>
          <t>#20_4_E23#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23" authorId="0" shapeId="0" xr:uid="{28D45710-B463-4BD3-8BBA-BE362ECC61DC}">
      <text>
        <r>
          <rPr>
            <sz val="9"/>
            <color indexed="81"/>
            <rFont val="Tahoma"/>
            <family val="2"/>
            <charset val="186"/>
          </rPr>
          <t>#20_4_F23#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23" authorId="0" shapeId="0" xr:uid="{FC34431C-DD7E-41A2-8285-A9C8F7E04299}">
      <text>
        <r>
          <rPr>
            <sz val="9"/>
            <color indexed="81"/>
            <rFont val="Tahoma"/>
            <family val="2"/>
            <charset val="186"/>
          </rPr>
          <t>#20_4_G23#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23" authorId="0" shapeId="0" xr:uid="{19DCD3EB-A01F-422F-8FE5-565E6FFDA845}">
      <text>
        <r>
          <rPr>
            <sz val="9"/>
            <color indexed="81"/>
            <rFont val="Tahoma"/>
            <family val="2"/>
            <charset val="186"/>
          </rPr>
          <t>#20_4_H23#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H23" authorId="0" shapeId="0" xr:uid="{BB6DA023-F443-4495-98EE-3A65B1C4FBCB}">
      <text>
        <r>
          <rPr>
            <sz val="9"/>
            <color indexed="81"/>
            <rFont val="Tahoma"/>
            <family val="2"/>
            <charset val="186"/>
          </rPr>
          <t>#20_4_I23#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23" authorId="0" shapeId="0" xr:uid="{ACAA6709-BB26-49FD-BE8E-8EA7CF02EA85}">
      <text>
        <r>
          <rPr>
            <sz val="9"/>
            <color indexed="81"/>
            <rFont val="Tahoma"/>
            <family val="2"/>
            <charset val="186"/>
          </rPr>
          <t>#20_4_J23#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J23" authorId="0" shapeId="0" xr:uid="{37BB2111-7106-4A00-9FA4-22EDA4A06AFC}">
      <text>
        <r>
          <rPr>
            <sz val="9"/>
            <color indexed="81"/>
            <rFont val="Tahoma"/>
            <family val="2"/>
            <charset val="186"/>
          </rPr>
          <t>#20_4_K23#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K23" authorId="0" shapeId="0" xr:uid="{213D36AD-8C9F-4A97-98D6-D417C39EFE11}">
      <text>
        <r>
          <rPr>
            <sz val="9"/>
            <color indexed="81"/>
            <rFont val="Tahoma"/>
            <family val="2"/>
            <charset val="186"/>
          </rPr>
          <t>#20_4_L23#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L23" authorId="0" shapeId="0" xr:uid="{FA1A7789-ED37-405E-9917-75E72D6C139D}">
      <text>
        <r>
          <rPr>
            <sz val="9"/>
            <color indexed="81"/>
            <rFont val="Tahoma"/>
            <family val="2"/>
            <charset val="186"/>
          </rPr>
          <t>#20_4_M23#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C24" authorId="0" shapeId="0" xr:uid="{94A17D64-EAB4-4C8E-8167-33B623E11F68}">
      <text>
        <r>
          <rPr>
            <sz val="9"/>
            <color indexed="81"/>
            <rFont val="Tahoma"/>
            <family val="2"/>
            <charset val="186"/>
          </rPr>
          <t>#20_4_D24#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D24" authorId="0" shapeId="0" xr:uid="{394F0EF8-E965-41D7-BFDD-2109FC8DD2D3}">
      <text>
        <r>
          <rPr>
            <sz val="9"/>
            <color indexed="81"/>
            <rFont val="Tahoma"/>
            <family val="2"/>
            <charset val="186"/>
          </rPr>
          <t>#20_4_E24#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24" authorId="0" shapeId="0" xr:uid="{437529B3-91D8-4BFB-8B95-EC678250EA72}">
      <text>
        <r>
          <rPr>
            <sz val="9"/>
            <color indexed="81"/>
            <rFont val="Tahoma"/>
            <family val="2"/>
            <charset val="186"/>
          </rPr>
          <t>#20_4_F24#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24" authorId="0" shapeId="0" xr:uid="{C087A4B8-F609-4E69-B60A-507A7260A3EC}">
      <text>
        <r>
          <rPr>
            <sz val="9"/>
            <color indexed="81"/>
            <rFont val="Tahoma"/>
            <family val="2"/>
            <charset val="186"/>
          </rPr>
          <t>#20_4_G24#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24" authorId="0" shapeId="0" xr:uid="{93D88E48-590C-48AF-97AA-D2FCE1B1019D}">
      <text>
        <r>
          <rPr>
            <sz val="9"/>
            <color indexed="81"/>
            <rFont val="Tahoma"/>
            <family val="2"/>
            <charset val="186"/>
          </rPr>
          <t>#20_4_H24#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H24" authorId="0" shapeId="0" xr:uid="{6329A99A-B177-4870-9DDD-9F540A915530}">
      <text>
        <r>
          <rPr>
            <sz val="9"/>
            <color indexed="81"/>
            <rFont val="Tahoma"/>
            <family val="2"/>
            <charset val="186"/>
          </rPr>
          <t>#20_4_I24#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24" authorId="0" shapeId="0" xr:uid="{5AB565DC-5247-4291-A6C2-40662F0E2B6C}">
      <text>
        <r>
          <rPr>
            <sz val="9"/>
            <color indexed="81"/>
            <rFont val="Tahoma"/>
            <family val="2"/>
            <charset val="186"/>
          </rPr>
          <t>#20_4_J24#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J24" authorId="0" shapeId="0" xr:uid="{3A03986D-53DD-46B7-ACA8-185E673402C7}">
      <text>
        <r>
          <rPr>
            <sz val="9"/>
            <color indexed="81"/>
            <rFont val="Tahoma"/>
            <family val="2"/>
            <charset val="186"/>
          </rPr>
          <t>#20_4_K24#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K24" authorId="0" shapeId="0" xr:uid="{D178DCD7-854C-4594-957B-ECC655805F9E}">
      <text>
        <r>
          <rPr>
            <sz val="9"/>
            <color indexed="81"/>
            <rFont val="Tahoma"/>
            <family val="2"/>
            <charset val="186"/>
          </rPr>
          <t>#20_4_L24#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L24" authorId="0" shapeId="0" xr:uid="{E66F3917-F662-47B9-ABAE-6B7EF55BC6F4}">
      <text>
        <r>
          <rPr>
            <sz val="9"/>
            <color indexed="81"/>
            <rFont val="Tahoma"/>
            <family val="2"/>
            <charset val="186"/>
          </rPr>
          <t>#20_4_M24#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<sst xmlns="http://schemas.openxmlformats.org/spreadsheetml/2006/main" count="377" uniqueCount="277">
  <si>
    <t>(data)</t>
  </si>
  <si>
    <t>Eil. Nr.</t>
  </si>
  <si>
    <t>Straipsniai</t>
  </si>
  <si>
    <t xml:space="preserve">Pastabos Nr. </t>
  </si>
  <si>
    <t>Paskutinė ataskaitinio laikotarpio diena</t>
  </si>
  <si>
    <t>Paskutinė praėjusio ataskaitinio laikotarpio diena</t>
  </si>
  <si>
    <t>A.</t>
  </si>
  <si>
    <t>ILGALAIKIS TURTAS</t>
  </si>
  <si>
    <t>I.</t>
  </si>
  <si>
    <t>I.1</t>
  </si>
  <si>
    <t>Plėtros darbai</t>
  </si>
  <si>
    <t>I.2</t>
  </si>
  <si>
    <t>I.3</t>
  </si>
  <si>
    <t>Kitas nematerialusis turtas</t>
  </si>
  <si>
    <t>I.4</t>
  </si>
  <si>
    <t>II.</t>
  </si>
  <si>
    <t>Ilgalaikis materialusis turtas</t>
  </si>
  <si>
    <t>II.1</t>
  </si>
  <si>
    <t>Žemė</t>
  </si>
  <si>
    <t>II.2</t>
  </si>
  <si>
    <t>Pastatai</t>
  </si>
  <si>
    <t>II.3</t>
  </si>
  <si>
    <t>Infrastruktūros ir kiti statiniai</t>
  </si>
  <si>
    <t>II.4</t>
  </si>
  <si>
    <t>Nekilnojamosios kultūros vertybės</t>
  </si>
  <si>
    <t>II.5</t>
  </si>
  <si>
    <t>Mašinos ir įrenginiai</t>
  </si>
  <si>
    <t>II.6</t>
  </si>
  <si>
    <t>Transporto priemonės</t>
  </si>
  <si>
    <t>II.7</t>
  </si>
  <si>
    <t>Kilnojamosios kultūros vertybės</t>
  </si>
  <si>
    <t>II.8</t>
  </si>
  <si>
    <t>Baldai ir biuro įranga</t>
  </si>
  <si>
    <t>II.9</t>
  </si>
  <si>
    <t>II.10</t>
  </si>
  <si>
    <t>III.</t>
  </si>
  <si>
    <t>Ilgalaikis finansinis turtas</t>
  </si>
  <si>
    <t>III.1</t>
  </si>
  <si>
    <t>III.2</t>
  </si>
  <si>
    <t>III.3</t>
  </si>
  <si>
    <t>III.4</t>
  </si>
  <si>
    <t>III.5</t>
  </si>
  <si>
    <t>III.6</t>
  </si>
  <si>
    <t>IV.</t>
  </si>
  <si>
    <t>B.</t>
  </si>
  <si>
    <t>BIOLOGINIS TURTAS</t>
  </si>
  <si>
    <t>C.</t>
  </si>
  <si>
    <t>TRUMPALAIKIS TURTAS</t>
  </si>
  <si>
    <t>Atsargos</t>
  </si>
  <si>
    <t>Strateginės ir neliečiamosios atsargos</t>
  </si>
  <si>
    <t>Gautini mokesčiai ir socialinės įmokos</t>
  </si>
  <si>
    <t>Gautinos finansavimo sumos</t>
  </si>
  <si>
    <t>Kitos gautinos sumos</t>
  </si>
  <si>
    <t>Trumpalaikės investicijos</t>
  </si>
  <si>
    <t>V.</t>
  </si>
  <si>
    <t>Pinigai ir pinigų ekvivalentai</t>
  </si>
  <si>
    <t>IŠ VISO TURTO:</t>
  </si>
  <si>
    <t>D.</t>
  </si>
  <si>
    <t>FINANSAVIMO SUMOS</t>
  </si>
  <si>
    <t xml:space="preserve">Iš valstybės biudžeto </t>
  </si>
  <si>
    <t>Iš savivaldybės biudžeto</t>
  </si>
  <si>
    <t>Iš kitų šaltinių</t>
  </si>
  <si>
    <t>E.</t>
  </si>
  <si>
    <t>ĮSIPAREIGOJIMAI</t>
  </si>
  <si>
    <t>Ilgalaikiai įsipareigojimai</t>
  </si>
  <si>
    <t>Ilgalaikiai atidėjiniai</t>
  </si>
  <si>
    <t>Kiti ilgalaikiai įsipareigojimai</t>
  </si>
  <si>
    <t>Trumpalaikiai įsipareigojimai</t>
  </si>
  <si>
    <t>Grąžintinos finansavimo sumos</t>
  </si>
  <si>
    <t>Kitos mokėtinos sumos biudžetui</t>
  </si>
  <si>
    <t>Mokėtinos socialinės išmokos</t>
  </si>
  <si>
    <t>Tiekėjams mokėtinos sumos</t>
  </si>
  <si>
    <t>Su darbo santykiais susiję įsipareigojimai</t>
  </si>
  <si>
    <t>Kiti trumpalaikiai įsipareigojimai</t>
  </si>
  <si>
    <t>F.</t>
  </si>
  <si>
    <t>GRYNASIS TURTAS</t>
  </si>
  <si>
    <t>Rezervai</t>
  </si>
  <si>
    <t>Tikrosios vertės rezervas</t>
  </si>
  <si>
    <t>Kiti rezervai</t>
  </si>
  <si>
    <t>Sukauptas perviršis ar deficitas</t>
  </si>
  <si>
    <t>Prestižas</t>
  </si>
  <si>
    <t>Gautinos trumpalaikės finansinės sumos</t>
  </si>
  <si>
    <t>Sukauptos gautinos sumos</t>
  </si>
  <si>
    <t>Mokėtinos subsidijos, dotacijos ir finansavimo sumos</t>
  </si>
  <si>
    <t>Mokėtinos sumos į Europos Sąjungos biudžetą</t>
  </si>
  <si>
    <t>Dalininkų kapitalas</t>
  </si>
  <si>
    <t>G.</t>
  </si>
  <si>
    <t>MAŽUMOS DALIS</t>
  </si>
  <si>
    <t>Gautinos sumos už turto naudojimą, parduotas prekes, turtą, paslaugas</t>
  </si>
  <si>
    <t>Medžiagos, žaliavos ir ūkinis inventorius</t>
  </si>
  <si>
    <t>Sukauptos mokėtinos sumos</t>
  </si>
  <si>
    <t>I.5</t>
  </si>
  <si>
    <t>(Žemesniojo lygio viešojo sektoriaus subjektų, išskyrus mokesčių fondus ir išteklių fondus, finansinės būklės ataskaitos forma)</t>
  </si>
  <si>
    <t>2-ojo VSAFAS „Finansinės būklės ataskaita“</t>
  </si>
  <si>
    <t xml:space="preserve">IV. </t>
  </si>
  <si>
    <t>Nematerialusis turtas</t>
  </si>
  <si>
    <r>
      <t>Per vienus</t>
    </r>
    <r>
      <rPr>
        <b/>
        <sz val="10"/>
        <rFont val="Times New Roman"/>
        <family val="1"/>
        <charset val="186"/>
      </rPr>
      <t xml:space="preserve"> </t>
    </r>
    <r>
      <rPr>
        <sz val="10"/>
        <rFont val="Times New Roman"/>
        <family val="1"/>
        <charset val="186"/>
      </rPr>
      <t>metus gautinos sumos</t>
    </r>
  </si>
  <si>
    <t>Ilgalaikiai finansiniai įsipareigojimai</t>
  </si>
  <si>
    <t>Trumpalaikiai finansiniai įsipareigojimai</t>
  </si>
  <si>
    <t>Mokėtinos sumos į biudžetus ir fondus</t>
  </si>
  <si>
    <t>Ilgalaikių atidėjinių einamųjų metų dalis ir trumpalaikiai atidėjiniai</t>
  </si>
  <si>
    <t xml:space="preserve">I.3 </t>
  </si>
  <si>
    <t>Ilgalaikis materialusis ir biologinis turtas, skirtas parduoti</t>
  </si>
  <si>
    <t>Iš Europos Sąjungos, užsienio valstybių ir tarptautinių organizacijų</t>
  </si>
  <si>
    <t>Einamųjų metų perviršis ar deficitas</t>
  </si>
  <si>
    <t>Ankstesnių metų perviršis ar deficitas</t>
  </si>
  <si>
    <t>Ilgalaikių įsipareigojimų einamųjų metų dalis</t>
  </si>
  <si>
    <t>Nuosavybės metodo įtaka</t>
  </si>
  <si>
    <t>Išankstiniai apmokėjimai</t>
  </si>
  <si>
    <t>Grąžintini mokesčiai, įmokos ir jų permokos</t>
  </si>
  <si>
    <t>(vardas ir pavardė)</t>
  </si>
  <si>
    <t>2 priedas</t>
  </si>
  <si>
    <r>
      <t>(viešojo sektoriaus subjekto arba viešojo sektoriaus subjektų grupės</t>
    </r>
    <r>
      <rPr>
        <b/>
        <sz val="10"/>
        <rFont val="Times New Roman"/>
        <family val="1"/>
        <charset val="186"/>
      </rPr>
      <t xml:space="preserve"> </t>
    </r>
    <r>
      <rPr>
        <sz val="10"/>
        <rFont val="Times New Roman"/>
        <family val="1"/>
        <charset val="186"/>
      </rPr>
      <t>pavadinimas)</t>
    </r>
  </si>
  <si>
    <r>
      <t>(viešojo sektoriaus subjekto, parengusio finansinės būklės ataskaitą (konsoliduotąją finansinės būklės ataskaitą), kodas, adresas</t>
    </r>
    <r>
      <rPr>
        <sz val="10"/>
        <rFont val="Times New Roman"/>
        <family val="1"/>
        <charset val="186"/>
      </rPr>
      <t>)</t>
    </r>
  </si>
  <si>
    <r>
      <t>Kitas ilgalaikis</t>
    </r>
    <r>
      <rPr>
        <b/>
        <sz val="10"/>
        <rFont val="Times New Roman"/>
        <family val="1"/>
        <charset val="186"/>
      </rPr>
      <t xml:space="preserve"> </t>
    </r>
    <r>
      <rPr>
        <sz val="10"/>
        <rFont val="Times New Roman"/>
        <family val="1"/>
        <charset val="186"/>
      </rPr>
      <t>materialusis turtas</t>
    </r>
  </si>
  <si>
    <t>Programinė įranga ir jos licencijos</t>
  </si>
  <si>
    <t>Nebaigta gaminti produkcija ir nebaigtos vykdyti sutartys</t>
  </si>
  <si>
    <t>IV.1</t>
  </si>
  <si>
    <t>IV.2</t>
  </si>
  <si>
    <t>IŠ VISO FINANSAVIMO SUMŲ, ĮSIPAREIGOJIMŲ, GRYNOJO TURTO IR MAŽUMOS DALIES:</t>
  </si>
  <si>
    <t>Nebaigti projektai ir išankstiniai mokėjimai</t>
  </si>
  <si>
    <t>Pagaminta produkcija, atsargos, skirtos parduoti (perduoti)</t>
  </si>
  <si>
    <t>Nebaigta statyba ir išankstiniai mokėjimai</t>
  </si>
  <si>
    <t>II.11</t>
  </si>
  <si>
    <t>II.6.1</t>
  </si>
  <si>
    <t>II.6.2</t>
  </si>
  <si>
    <t>II.12</t>
  </si>
  <si>
    <t>Mineraliniai ištekliai ir kitas ilgalaikis turtas</t>
  </si>
  <si>
    <t>(viešojo sektoriaus subjekto vadovas arba jo įgaliotas administracijos vadovas)</t>
  </si>
  <si>
    <t>(parašas)</t>
  </si>
  <si>
    <t xml:space="preserve">        (vyriausiasis buhalteris (buhalteris)                    </t>
  </si>
  <si>
    <t>Pateikimo valiuta ir tikslumas: eurais arba tūkstančiais eurų</t>
  </si>
  <si>
    <t>Priekulės vaikų lopšelis - darželis</t>
  </si>
  <si>
    <t>PAGAL  2021.09.30 D. DUOMENIS</t>
  </si>
  <si>
    <t>191787491 Lietuvininkų g. 11 Priekulė Klaipėdos rajonas</t>
  </si>
  <si>
    <t>Direktorė</t>
  </si>
  <si>
    <t>Vilija Rimkuvienė</t>
  </si>
  <si>
    <t>Vyr. buhalterė</t>
  </si>
  <si>
    <t>Vilija Vasiulienė</t>
  </si>
  <si>
    <t>FINANSINĖS BŪKLĖS ATASKAITA</t>
  </si>
  <si>
    <t xml:space="preserve">2021.11.   Nr.     </t>
  </si>
  <si>
    <t>P03</t>
  </si>
  <si>
    <t>P04</t>
  </si>
  <si>
    <t>P08</t>
  </si>
  <si>
    <t>P09</t>
  </si>
  <si>
    <t>P10</t>
  </si>
  <si>
    <t>P11</t>
  </si>
  <si>
    <t>P12</t>
  </si>
  <si>
    <t>P17</t>
  </si>
  <si>
    <t>P18</t>
  </si>
  <si>
    <t>3-iojo VSAFAS „Veiklos rezultatų ataskaita“</t>
  </si>
  <si>
    <t>(Žemesniojo lygio viešojo sektoriaus subjektų, išskyrus mokesčių fondus ir išteklių fondus</t>
  </si>
  <si>
    <t>(įskaitant socialinės apsaugos fondus), veiklos rezultatų ataskaitos forma)</t>
  </si>
  <si>
    <t>(viešojo sektoriaus subjekto arba viešojo sektoriaus subjektų grupės pavadinimas)</t>
  </si>
  <si>
    <t>(viešojo sektoriaus subjekto, parengusio veiklos rezultatų ataskaitą</t>
  </si>
  <si>
    <t>arba konsoliduotąją veiklos rezultatų ataskaitą,  kodas, adresas)</t>
  </si>
  <si>
    <t>VEIKLOS REZULTATŲ ATASKAITA</t>
  </si>
  <si>
    <r>
      <t xml:space="preserve">Pateikimo valiuta ir tikslumas: eurais </t>
    </r>
    <r>
      <rPr>
        <i/>
        <sz val="11"/>
        <rFont val="TimesNewRoman,Bold"/>
        <charset val="186"/>
      </rPr>
      <t>arba tūkstančiais eurų</t>
    </r>
  </si>
  <si>
    <t>Pastabos Nr.</t>
  </si>
  <si>
    <t>Ataskaitinis laikotarpis</t>
  </si>
  <si>
    <t>Praėjęs ataskaitinis laikotarpis</t>
  </si>
  <si>
    <t>PAGRINDINĖS VEIKLOS PAJAMOS</t>
  </si>
  <si>
    <t>FINANSAVIMO PAJAMOS</t>
  </si>
  <si>
    <t>I.1.</t>
  </si>
  <si>
    <t>I.2.</t>
  </si>
  <si>
    <t xml:space="preserve">Iš savivaldybių biudžetų </t>
  </si>
  <si>
    <t>I.3.</t>
  </si>
  <si>
    <t>Iš ES, užsienio valstybių ir tarptautinių organizacijų lėšų</t>
  </si>
  <si>
    <t>I.4.</t>
  </si>
  <si>
    <t>Iš kitų finansavimo šaltinių</t>
  </si>
  <si>
    <t>MOKESČIŲ IR SOCIALINIŲ ĮMOKŲ PAJAMOS</t>
  </si>
  <si>
    <t xml:space="preserve">PAGRINDINĖS VEIKLOS KITOS PAJAMOS </t>
  </si>
  <si>
    <t>III.1.</t>
  </si>
  <si>
    <t>Pagrindinės veiklos kitos pajamos</t>
  </si>
  <si>
    <t>P21</t>
  </si>
  <si>
    <t>III.2.</t>
  </si>
  <si>
    <t>Pervestinų pagrindinės veiklos kitų pajamų suma</t>
  </si>
  <si>
    <t>PAGRINDINĖS VEIKLOS SĄNAUDOS</t>
  </si>
  <si>
    <t>P22</t>
  </si>
  <si>
    <t xml:space="preserve">Darbo užmokesčio ir socialinio draudimo </t>
  </si>
  <si>
    <t>DARBO UŽMOKESČIO IR SOCIALINIO DRAUDIMO</t>
  </si>
  <si>
    <t>Nusidėvėjimo ir amortizacijos</t>
  </si>
  <si>
    <t>NUSIDĖVĖJIMO IR AMORTIZACIJOS</t>
  </si>
  <si>
    <t>KOMUNALINIŲ PASLAUGŲ IR ryšių</t>
  </si>
  <si>
    <t>KOMUNALINIŲ PASLAUGŲ IR RYŠIŲ</t>
  </si>
  <si>
    <t xml:space="preserve">Komandiruočių </t>
  </si>
  <si>
    <t>KOMANDIRUOČIŲ</t>
  </si>
  <si>
    <t xml:space="preserve">Transporto </t>
  </si>
  <si>
    <t>TRANSPORTO</t>
  </si>
  <si>
    <t>VI.</t>
  </si>
  <si>
    <t xml:space="preserve">Kvalifikacijos kėlimo </t>
  </si>
  <si>
    <t>KVALIFIKACIJOS KĖLIMO</t>
  </si>
  <si>
    <t>VII.</t>
  </si>
  <si>
    <t>PAPRASTOJO Remonto IR EKSPLOATAVIMO</t>
  </si>
  <si>
    <t>PAPRASTOJO REMONTO IR EKSPLOATAVIMO</t>
  </si>
  <si>
    <t>VIII.</t>
  </si>
  <si>
    <t>NUVERTĖJIMO IR NURAŠYTŲ SUMŲ</t>
  </si>
  <si>
    <t>IX.</t>
  </si>
  <si>
    <t>SUNAUDOTŲ IR PARDUOTŲ ATSARGŲ SAVIKAINA</t>
  </si>
  <si>
    <t>X.</t>
  </si>
  <si>
    <t>socialinių išmokų</t>
  </si>
  <si>
    <t>SOCIALINIŲ IŠMOKŲ</t>
  </si>
  <si>
    <t>XI.</t>
  </si>
  <si>
    <t>nuomos</t>
  </si>
  <si>
    <t>NUOMOS</t>
  </si>
  <si>
    <t>XII.</t>
  </si>
  <si>
    <t>finansavimo</t>
  </si>
  <si>
    <t>FINANSAVIMO</t>
  </si>
  <si>
    <t>XIII.</t>
  </si>
  <si>
    <t>kitų paslaugų</t>
  </si>
  <si>
    <t>KITŲ PASLAUGŲ</t>
  </si>
  <si>
    <t>XIV.</t>
  </si>
  <si>
    <t xml:space="preserve">Kitos </t>
  </si>
  <si>
    <t>KITOS</t>
  </si>
  <si>
    <t>PAGRINDINĖS VEIKLOS PERVIRŠIS AR DEFICITAS</t>
  </si>
  <si>
    <t>KITOS VEIKLOS REZULTATAS</t>
  </si>
  <si>
    <t xml:space="preserve">I. </t>
  </si>
  <si>
    <t>Kitos veiklos pajamos</t>
  </si>
  <si>
    <t>KITOS VEIKLOS PAJAMOS</t>
  </si>
  <si>
    <t>PERVESTINOS Į BIUDŽETĄ KITOS VEIKLOS PAJAMOS</t>
  </si>
  <si>
    <t xml:space="preserve">III. </t>
  </si>
  <si>
    <t>Kitos veiklos sąnaudos</t>
  </si>
  <si>
    <t>KITOS VEIKLOS SĄNAUDOS</t>
  </si>
  <si>
    <t>FINANSINĖS IR INVESTICINĖS VEIKLOS REZULTATAS</t>
  </si>
  <si>
    <t>APSKAITOS POLITIKOS KEITIMO IR ESMINIŲ APSKAITOS KLAIDŲ TAISYMO ĮTAKA</t>
  </si>
  <si>
    <t>PELNO MOKESTIS</t>
  </si>
  <si>
    <t>H.</t>
  </si>
  <si>
    <t>GRYNASIS PERVIRŠIS AR DEFICITAS PRIEŠ NUOSAVYBĖS METODO ĮTAKĄ</t>
  </si>
  <si>
    <t>NUOSAVYBĖS METODO ĮTAKA</t>
  </si>
  <si>
    <t>J.</t>
  </si>
  <si>
    <t>GRYNASIS PERVIRŠIS AR DEFICITAS</t>
  </si>
  <si>
    <t>TENKANTIS KONTROLIUOJANČIAJAM SUBJEKTUI</t>
  </si>
  <si>
    <t>TENKANTIS MAŽUMOS DALIAI</t>
  </si>
  <si>
    <t xml:space="preserve">(viešojo sektoriaus subjekto vadovas arba jo įgaliotas administracijos vadovas)                           </t>
  </si>
  <si>
    <t>____________</t>
  </si>
  <si>
    <t xml:space="preserve">vyriausiasis buhalteris (buhalteris)                                                                                      </t>
  </si>
  <si>
    <t xml:space="preserve">  (parašas)</t>
  </si>
  <si>
    <t xml:space="preserve">                                     20-ojo VSAFAS „Finansavimo sumos“</t>
  </si>
  <si>
    <t xml:space="preserve">                                      4 priedas</t>
  </si>
  <si>
    <t>(Informacijos apie finansavimo sumas pagal šaltinį, tikslinę paskirtį ir jų pokyčius per ataskaitinį laikotarpį pateikimo žemesniojo lygio</t>
  </si>
  <si>
    <r>
      <t>finansinių ataskaitų aiškinamajame rašte</t>
    </r>
    <r>
      <rPr>
        <b/>
        <sz val="11"/>
        <rFont val="Times New Roman"/>
        <family val="1"/>
        <charset val="186"/>
      </rPr>
      <t xml:space="preserve"> forma)</t>
    </r>
  </si>
  <si>
    <t>FINANSAVIMO SUMOS PAGAL ŠALTINĮ, TIKSLINĘ PASKIRTĮ IR JŲ POKYČIAI PER ATASKAITINĮ LAIKOTARPĮ 2021-09-30</t>
  </si>
  <si>
    <t>Finansavimo sumos</t>
  </si>
  <si>
    <t>Finansavimo sumų likutis ataskaitinio laikotarpio pradžioje</t>
  </si>
  <si>
    <t>Per ataskaitinį laikotarpį</t>
  </si>
  <si>
    <t>Finansavimo sumų likutis ataskaitinio laikotarpio pabaigoje</t>
  </si>
  <si>
    <r>
      <t xml:space="preserve"> Finansavimo sumos (gautos), išskyrus neatlygintinai gautą turtą</t>
    </r>
    <r>
      <rPr>
        <b/>
        <strike/>
        <sz val="11"/>
        <rFont val="Times New Roman"/>
        <family val="1"/>
        <charset val="186"/>
      </rPr>
      <t xml:space="preserve"> </t>
    </r>
  </si>
  <si>
    <t>Finansavimo sumų pergrupavimas*</t>
  </si>
  <si>
    <r>
      <t xml:space="preserve">Neatlygintinai </t>
    </r>
    <r>
      <rPr>
        <b/>
        <sz val="11"/>
        <rFont val="Times New Roman"/>
        <family val="1"/>
        <charset val="186"/>
      </rPr>
      <t>gautas turtas</t>
    </r>
  </si>
  <si>
    <t>Perduota kitiems viešojo sektoriaus subjektams</t>
  </si>
  <si>
    <r>
      <t>Finansavimo sumų sumažėjimas dėl turto</t>
    </r>
    <r>
      <rPr>
        <b/>
        <sz val="11"/>
        <rFont val="Times New Roman"/>
        <family val="1"/>
        <charset val="186"/>
      </rPr>
      <t xml:space="preserve"> pardavimo</t>
    </r>
  </si>
  <si>
    <t>Finansavimo sumų sumažėjimas dėl jų panaudojimo savo veiklai</t>
  </si>
  <si>
    <t>Finansavimo sumų sumažėjimas dėl jų perdavimo ne viešojo sektoriaus subjektams</t>
  </si>
  <si>
    <t>Finansavimo sumos (grąžintos)</t>
  </si>
  <si>
    <t xml:space="preserve"> Finansavimo sumų (gautinų) pasikeitimas</t>
  </si>
  <si>
    <t>11</t>
  </si>
  <si>
    <t>1.</t>
  </si>
  <si>
    <t>Iš valstybės biudžeto (išskyrus valstybės biudžeto asignavimų dalį, gautą  iš Europos Sąjungos, užsienio valstybių ir tarptautinių organizacijų):</t>
  </si>
  <si>
    <t>1.1.</t>
  </si>
  <si>
    <t>nepiniginiam turtui įsigyti</t>
  </si>
  <si>
    <t>1.2.</t>
  </si>
  <si>
    <t>kitoms išlaidoms kompensuoti</t>
  </si>
  <si>
    <t>2.</t>
  </si>
  <si>
    <t>Iš savivaldybės biudžeto (išskyrus  savivaldybės biudžeto asignavimų  dalį, gautą  iš Europos Sąjungos, užsienio valstybių ir tarptautinių organizacijų):</t>
  </si>
  <si>
    <r>
      <t>2.1</t>
    </r>
    <r>
      <rPr>
        <sz val="11"/>
        <rFont val="Times New Roman"/>
        <family val="1"/>
        <charset val="186"/>
      </rPr>
      <t>.</t>
    </r>
  </si>
  <si>
    <r>
      <t>2.</t>
    </r>
    <r>
      <rPr>
        <sz val="11"/>
        <rFont val="Times New Roman"/>
        <family val="1"/>
        <charset val="186"/>
      </rPr>
      <t>2.</t>
    </r>
  </si>
  <si>
    <t>3.</t>
  </si>
  <si>
    <t>Iš Europos Sąjungos, užsienio valstybių ir tarptautinių organizacijų (finansavimo sumų dalis, kuri gaunama iš Europos Sąjungos, neįskaitant finansvimo sumų iš valstybės ar savivaldybės biudžetų ES  projektams finansuoti):</t>
  </si>
  <si>
    <t>3.1.</t>
  </si>
  <si>
    <r>
      <t>3.</t>
    </r>
    <r>
      <rPr>
        <sz val="11"/>
        <rFont val="Times New Roman"/>
        <family val="1"/>
        <charset val="186"/>
      </rPr>
      <t>2.</t>
    </r>
  </si>
  <si>
    <t>4.</t>
  </si>
  <si>
    <t>Iš kitų šaltinių:</t>
  </si>
  <si>
    <t>4.1.</t>
  </si>
  <si>
    <t>4.2.</t>
  </si>
  <si>
    <t>5.</t>
  </si>
  <si>
    <t>Iš viso finansavimo sumų</t>
  </si>
  <si>
    <t>* Šioje skiltyje rodomas finansavimo sumų pergrupavimas, praėjusio ataskaitinio laikotarpio klaidų taisymas ir valiutos kurso įtaka pinigų likučiams, susijusiems su finansavimo sumomis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</si>
</sst>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>
    <font>
      <sz val="10"/>
      <name val="Arial"/>
      <charset val="186"/>
    </font>
    <font>
      <sz val="8"/>
      <name val="Arial"/>
      <charset val="186"/>
    </font>
    <font>
      <b/>
      <sz val="10"/>
      <name val="Times New Roman"/>
      <family val="1"/>
      <charset val="186"/>
    </font>
    <font>
      <b/>
      <sz val="10"/>
      <name val="Arial"/>
      <charset val="186"/>
    </font>
    <font>
      <sz val="10"/>
      <name val="Times New Roman"/>
      <family val="1"/>
      <charset val="186"/>
    </font>
    <font>
      <i/>
      <sz val="10"/>
      <name val="Times New Roman"/>
      <family val="1"/>
      <charset val="186"/>
    </font>
    <font>
      <strike/>
      <sz val="10"/>
      <name val="Times New Roman"/>
      <family val="1"/>
      <charset val="186"/>
    </font>
    <font>
      <sz val="9"/>
      <name val="Times New Roman"/>
      <family val="1"/>
      <charset val="186"/>
    </font>
    <font>
      <sz val="9"/>
      <name val="Arial"/>
      <charset val="186"/>
    </font>
    <font>
      <sz val="10"/>
      <name val="Arial"/>
      <charset val="186"/>
    </font>
    <font>
      <sz val="9"/>
      <name val="Arial"/>
    </font>
    <font>
      <u/>
      <sz val="10"/>
      <name val="Times New Roman"/>
      <family val="1"/>
      <charset val="186"/>
    </font>
    <font>
      <u/>
      <sz val="10"/>
      <name val="Arial"/>
      <charset val="186"/>
    </font>
    <font>
      <sz val="9"/>
      <color indexed="81"/>
      <name val="Tahoma"/>
      <family val="2"/>
      <charset val="186"/>
    </font>
    <font>
      <sz val="12"/>
      <name val="Times New Roman"/>
      <family val="1"/>
      <charset val="186"/>
    </font>
    <font>
      <sz val="11"/>
      <name val="Times New Roman"/>
      <family val="1"/>
      <charset val="186"/>
    </font>
    <font>
      <b/>
      <sz val="12"/>
      <name val="Times New Roman"/>
      <family val="1"/>
      <charset val="186"/>
    </font>
    <font>
      <b/>
      <sz val="12"/>
      <color indexed="8"/>
      <name val="Times New Roman"/>
      <family val="1"/>
      <charset val="186"/>
    </font>
    <font>
      <sz val="12"/>
      <name val="TimesNewRoman,Bold"/>
    </font>
    <font>
      <sz val="11"/>
      <name val="TimesNewRoman,Bold"/>
    </font>
    <font>
      <sz val="11"/>
      <name val="Arial"/>
    </font>
    <font>
      <b/>
      <sz val="11"/>
      <name val="TimesNewRoman,Bold"/>
    </font>
    <font>
      <b/>
      <sz val="11"/>
      <name val="Arial"/>
    </font>
    <font>
      <u/>
      <sz val="11"/>
      <name val="TimesNewRoman,Bold"/>
      <charset val="186"/>
    </font>
    <font>
      <i/>
      <sz val="11"/>
      <name val="TimesNewRoman,Bold"/>
    </font>
    <font>
      <i/>
      <sz val="11"/>
      <name val="TimesNewRoman,Bold"/>
      <charset val="186"/>
    </font>
    <font>
      <sz val="12"/>
      <name val="Arial"/>
    </font>
    <font>
      <b/>
      <sz val="12"/>
      <name val="Arial"/>
    </font>
    <font>
      <sz val="9"/>
      <color indexed="81"/>
      <name val="Tahoma"/>
      <charset val="1"/>
    </font>
    <font>
      <b/>
      <sz val="11"/>
      <name val="Times New Roman"/>
      <family val="1"/>
      <charset val="186"/>
    </font>
    <font>
      <b/>
      <strike/>
      <sz val="11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26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14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vertical="center" wrapText="1"/>
    </xf>
    <xf numFmtId="0" fontId="2" fillId="2" borderId="1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/>
    </xf>
    <xf numFmtId="0" fontId="6" fillId="2" borderId="4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center"/>
    </xf>
    <xf numFmtId="0" fontId="4" fillId="2" borderId="7" xfId="0" applyFont="1" applyFill="1" applyBorder="1" applyAlignment="1">
      <alignment horizontal="left" vertical="center"/>
    </xf>
    <xf numFmtId="0" fontId="4" fillId="2" borderId="7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/>
    </xf>
    <xf numFmtId="0" fontId="4" fillId="2" borderId="8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8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2" fillId="2" borderId="5" xfId="0" applyFont="1" applyFill="1" applyBorder="1" applyAlignment="1">
      <alignment horizontal="left" vertical="center"/>
    </xf>
    <xf numFmtId="0" fontId="2" fillId="2" borderId="10" xfId="0" applyFont="1" applyFill="1" applyBorder="1" applyAlignment="1">
      <alignment horizontal="left" vertical="center"/>
    </xf>
    <xf numFmtId="0" fontId="2" fillId="2" borderId="10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vertical="center" wrapText="1"/>
    </xf>
    <xf numFmtId="0" fontId="4" fillId="2" borderId="8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/>
    </xf>
    <xf numFmtId="0" fontId="4" fillId="0" borderId="13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/>
    </xf>
    <xf numFmtId="0" fontId="4" fillId="0" borderId="7" xfId="0" applyFont="1" applyFill="1" applyBorder="1" applyAlignment="1">
      <alignment horizontal="left" vertical="center"/>
    </xf>
    <xf numFmtId="0" fontId="4" fillId="0" borderId="7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/>
    </xf>
    <xf numFmtId="0" fontId="4" fillId="0" borderId="10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vertical="center"/>
    </xf>
    <xf numFmtId="0" fontId="4" fillId="0" borderId="15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 wrapText="1"/>
    </xf>
    <xf numFmtId="16" fontId="4" fillId="2" borderId="3" xfId="0" applyNumberFormat="1" applyFont="1" applyFill="1" applyBorder="1" applyAlignment="1">
      <alignment horizontal="center" vertical="center" wrapText="1"/>
    </xf>
    <xf numFmtId="16" fontId="4" fillId="2" borderId="1" xfId="0" applyNumberFormat="1" applyFont="1" applyFill="1" applyBorder="1" applyAlignment="1">
      <alignment horizontal="center" vertical="center" wrapText="1"/>
    </xf>
    <xf numFmtId="16" fontId="4" fillId="2" borderId="1" xfId="0" quotePrefix="1" applyNumberFormat="1" applyFont="1" applyFill="1" applyBorder="1" applyAlignment="1">
      <alignment horizontal="center" vertical="center" wrapText="1"/>
    </xf>
    <xf numFmtId="16" fontId="4" fillId="0" borderId="1" xfId="0" applyNumberFormat="1" applyFont="1" applyFill="1" applyBorder="1" applyAlignment="1">
      <alignment horizontal="center" vertical="center"/>
    </xf>
    <xf numFmtId="0" fontId="4" fillId="2" borderId="1" xfId="0" quotePrefix="1" applyFont="1" applyFill="1" applyBorder="1" applyAlignment="1">
      <alignment horizontal="center" vertical="center" wrapText="1"/>
    </xf>
    <xf numFmtId="0" fontId="4" fillId="2" borderId="8" xfId="0" quotePrefix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right" vertical="center"/>
    </xf>
    <xf numFmtId="2" fontId="4" fillId="2" borderId="9" xfId="0" applyNumberFormat="1" applyFont="1" applyFill="1" applyBorder="1" applyAlignment="1">
      <alignment horizontal="right" vertical="center"/>
    </xf>
    <xf numFmtId="2" fontId="4" fillId="2" borderId="1" xfId="0" applyNumberFormat="1" applyFont="1" applyFill="1" applyBorder="1" applyAlignment="1">
      <alignment horizontal="right" vertical="center"/>
    </xf>
    <xf numFmtId="0" fontId="10" fillId="0" borderId="0" xfId="0" applyFont="1"/>
    <xf numFmtId="0" fontId="0" fillId="2" borderId="14" xfId="0" applyFill="1" applyBorder="1" applyAlignment="1">
      <alignment vertical="center" wrapText="1"/>
    </xf>
    <xf numFmtId="0" fontId="0" fillId="0" borderId="14" xfId="0" applyFill="1" applyBorder="1" applyAlignment="1">
      <alignment vertical="center" wrapText="1"/>
    </xf>
    <xf numFmtId="0" fontId="4" fillId="2" borderId="0" xfId="0" applyFont="1" applyFill="1" applyAlignment="1">
      <alignment vertical="center" wrapText="1"/>
    </xf>
    <xf numFmtId="0" fontId="0" fillId="0" borderId="0" xfId="0" applyAlignment="1">
      <alignment vertical="center"/>
    </xf>
    <xf numFmtId="0" fontId="4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vertical="center" wrapText="1"/>
    </xf>
    <xf numFmtId="0" fontId="4" fillId="2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7" fillId="2" borderId="0" xfId="0" applyFont="1" applyFill="1" applyBorder="1" applyAlignment="1">
      <alignment wrapText="1"/>
    </xf>
    <xf numFmtId="0" fontId="8" fillId="0" borderId="0" xfId="0" applyFont="1" applyAlignment="1"/>
    <xf numFmtId="0" fontId="7" fillId="2" borderId="0" xfId="0" applyFont="1" applyFill="1" applyBorder="1" applyAlignment="1">
      <alignment vertical="center" wrapText="1"/>
    </xf>
    <xf numFmtId="0" fontId="8" fillId="0" borderId="0" xfId="0" applyFont="1" applyAlignment="1">
      <alignment vertical="center"/>
    </xf>
    <xf numFmtId="0" fontId="4" fillId="2" borderId="14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4" xfId="0" applyFill="1" applyBorder="1" applyAlignment="1">
      <alignment vertical="center" wrapText="1"/>
    </xf>
    <xf numFmtId="0" fontId="0" fillId="0" borderId="0" xfId="0" applyAlignment="1">
      <alignment vertical="center"/>
    </xf>
    <xf numFmtId="0" fontId="11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vertical="center" wrapText="1"/>
    </xf>
    <xf numFmtId="0" fontId="9" fillId="2" borderId="0" xfId="0" applyFont="1" applyFill="1" applyAlignment="1">
      <alignment vertical="center" wrapText="1"/>
    </xf>
    <xf numFmtId="0" fontId="5" fillId="0" borderId="14" xfId="0" applyFont="1" applyFill="1" applyBorder="1" applyAlignment="1">
      <alignment horizontal="righ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9" fillId="0" borderId="8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0" fontId="0" fillId="0" borderId="0" xfId="0" applyFill="1" applyAlignment="1">
      <alignment horizontal="left" vertical="center" wrapText="1"/>
    </xf>
    <xf numFmtId="0" fontId="2" fillId="0" borderId="0" xfId="0" applyFont="1" applyAlignment="1">
      <alignment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0" borderId="14" xfId="0" applyFont="1" applyBorder="1" applyAlignment="1">
      <alignment horizontal="center" vertical="center"/>
    </xf>
    <xf numFmtId="0" fontId="0" fillId="0" borderId="14" xfId="0" applyBorder="1" applyAlignment="1">
      <alignment vertical="center"/>
    </xf>
    <xf numFmtId="0" fontId="19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19" fillId="0" borderId="0" xfId="0" applyFont="1" applyAlignment="1">
      <alignment horizontal="justify" vertical="center"/>
    </xf>
    <xf numFmtId="0" fontId="21" fillId="0" borderId="0" xfId="0" applyFont="1" applyAlignment="1">
      <alignment horizontal="center" vertical="center"/>
    </xf>
    <xf numFmtId="0" fontId="22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23" fillId="0" borderId="0" xfId="0" applyFont="1" applyAlignment="1">
      <alignment horizontal="center" vertical="center"/>
    </xf>
    <xf numFmtId="0" fontId="24" fillId="0" borderId="0" xfId="0" applyFont="1" applyAlignment="1">
      <alignment horizontal="right" vertical="center"/>
    </xf>
    <xf numFmtId="0" fontId="16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vertical="center"/>
    </xf>
    <xf numFmtId="0" fontId="16" fillId="0" borderId="1" xfId="0" applyFont="1" applyBorder="1" applyAlignment="1">
      <alignment vertical="center" wrapText="1"/>
    </xf>
    <xf numFmtId="0" fontId="27" fillId="0" borderId="1" xfId="0" applyFont="1" applyBorder="1" applyAlignment="1">
      <alignment vertical="center"/>
    </xf>
    <xf numFmtId="0" fontId="16" fillId="0" borderId="1" xfId="0" applyFont="1" applyBorder="1" applyAlignment="1">
      <alignment horizontal="center" vertical="center"/>
    </xf>
    <xf numFmtId="2" fontId="16" fillId="0" borderId="1" xfId="0" applyNumberFormat="1" applyFont="1" applyBorder="1" applyAlignment="1">
      <alignment horizontal="right" vertical="center"/>
    </xf>
    <xf numFmtId="0" fontId="14" fillId="0" borderId="1" xfId="0" applyFont="1" applyBorder="1" applyAlignment="1">
      <alignment vertical="center" wrapText="1"/>
    </xf>
    <xf numFmtId="0" fontId="14" fillId="0" borderId="1" xfId="0" applyFont="1" applyBorder="1" applyAlignment="1">
      <alignment horizontal="left" vertical="center"/>
    </xf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/>
    </xf>
    <xf numFmtId="2" fontId="14" fillId="0" borderId="1" xfId="0" applyNumberFormat="1" applyFont="1" applyBorder="1" applyAlignment="1">
      <alignment horizontal="right" vertical="center"/>
    </xf>
    <xf numFmtId="2" fontId="14" fillId="2" borderId="9" xfId="0" applyNumberFormat="1" applyFont="1" applyFill="1" applyBorder="1" applyAlignment="1">
      <alignment horizontal="right" vertical="center"/>
    </xf>
    <xf numFmtId="0" fontId="14" fillId="0" borderId="1" xfId="0" applyFont="1" applyBorder="1" applyAlignment="1">
      <alignment vertical="center"/>
    </xf>
    <xf numFmtId="0" fontId="14" fillId="0" borderId="1" xfId="0" applyFont="1" applyBorder="1" applyAlignment="1">
      <alignment vertical="center" wrapText="1"/>
    </xf>
    <xf numFmtId="2" fontId="14" fillId="0" borderId="1" xfId="0" applyNumberFormat="1" applyFont="1" applyBorder="1" applyAlignment="1">
      <alignment horizontal="right" vertical="center" wrapText="1"/>
    </xf>
    <xf numFmtId="0" fontId="26" fillId="0" borderId="1" xfId="0" applyFont="1" applyBorder="1" applyAlignment="1">
      <alignment vertical="center"/>
    </xf>
    <xf numFmtId="0" fontId="14" fillId="0" borderId="2" xfId="0" applyFont="1" applyBorder="1" applyAlignment="1">
      <alignment horizontal="left" vertical="center"/>
    </xf>
    <xf numFmtId="0" fontId="26" fillId="0" borderId="3" xfId="0" applyFont="1" applyBorder="1" applyAlignment="1">
      <alignment vertical="center"/>
    </xf>
    <xf numFmtId="0" fontId="26" fillId="0" borderId="8" xfId="0" applyFont="1" applyBorder="1" applyAlignment="1">
      <alignment vertical="center"/>
    </xf>
    <xf numFmtId="0" fontId="16" fillId="0" borderId="1" xfId="0" applyFont="1" applyBorder="1" applyAlignment="1">
      <alignment horizontal="left" vertical="center"/>
    </xf>
    <xf numFmtId="0" fontId="16" fillId="0" borderId="2" xfId="0" applyFont="1" applyBorder="1" applyAlignment="1">
      <alignment horizontal="left" vertical="center"/>
    </xf>
    <xf numFmtId="0" fontId="27" fillId="0" borderId="3" xfId="0" applyFont="1" applyBorder="1" applyAlignment="1">
      <alignment vertical="center"/>
    </xf>
    <xf numFmtId="0" fontId="27" fillId="0" borderId="8" xfId="0" applyFont="1" applyBorder="1" applyAlignment="1">
      <alignment vertical="center"/>
    </xf>
    <xf numFmtId="0" fontId="16" fillId="0" borderId="2" xfId="0" applyFont="1" applyBorder="1" applyAlignment="1">
      <alignment vertical="center"/>
    </xf>
    <xf numFmtId="0" fontId="27" fillId="0" borderId="1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16" fillId="0" borderId="2" xfId="0" applyFont="1" applyBorder="1" applyAlignment="1">
      <alignment horizontal="left" vertical="center" wrapText="1"/>
    </xf>
    <xf numFmtId="0" fontId="27" fillId="0" borderId="3" xfId="0" applyFont="1" applyBorder="1" applyAlignment="1">
      <alignment vertical="center" wrapText="1"/>
    </xf>
    <xf numFmtId="0" fontId="27" fillId="0" borderId="8" xfId="0" applyFont="1" applyBorder="1" applyAlignment="1">
      <alignment vertical="center" wrapText="1"/>
    </xf>
    <xf numFmtId="0" fontId="16" fillId="0" borderId="2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14" fillId="0" borderId="0" xfId="0" applyFont="1" applyAlignment="1">
      <alignment horizontal="left" vertical="center" wrapText="1"/>
    </xf>
    <xf numFmtId="0" fontId="14" fillId="0" borderId="14" xfId="0" applyFont="1" applyBorder="1" applyAlignment="1">
      <alignment vertical="center" wrapText="1"/>
    </xf>
    <xf numFmtId="0" fontId="0" fillId="0" borderId="0" xfId="0" applyAlignment="1">
      <alignment horizontal="left" vertical="center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15" fillId="0" borderId="0" xfId="0" applyFont="1" applyAlignment="1">
      <alignment horizontal="left" vertical="top" wrapText="1"/>
    </xf>
    <xf numFmtId="0" fontId="15" fillId="0" borderId="0" xfId="0" applyFont="1" applyAlignment="1">
      <alignment horizontal="center" vertical="top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15" fillId="0" borderId="0" xfId="0" applyFont="1" applyAlignment="1">
      <alignment horizontal="center" vertical="center"/>
    </xf>
    <xf numFmtId="0" fontId="29" fillId="0" borderId="0" xfId="0" applyFont="1" applyAlignment="1">
      <alignment vertical="center"/>
    </xf>
    <xf numFmtId="0" fontId="29" fillId="0" borderId="0" xfId="0" applyFont="1" applyAlignment="1">
      <alignment horizontal="center" vertical="center"/>
    </xf>
    <xf numFmtId="0" fontId="29" fillId="0" borderId="0" xfId="0" applyFont="1" applyAlignment="1">
      <alignment vertical="center"/>
    </xf>
    <xf numFmtId="0" fontId="29" fillId="0" borderId="1" xfId="0" applyFont="1" applyBorder="1" applyAlignment="1">
      <alignment horizontal="center" vertical="center" wrapText="1"/>
    </xf>
    <xf numFmtId="0" fontId="29" fillId="0" borderId="9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29" fillId="0" borderId="1" xfId="0" applyFont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2" fontId="15" fillId="0" borderId="1" xfId="0" applyNumberFormat="1" applyFont="1" applyBorder="1" applyAlignment="1">
      <alignment horizontal="justify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horizontal="left" vertical="center"/>
    </xf>
    <xf numFmtId="0" fontId="0" fillId="3" borderId="0" xfId="0" applyFill="1" applyAlignment="1">
      <alignment horizont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3"/>
  <sheetViews>
    <sheetView showGridLines="0" zoomScaleNormal="100" zoomScaleSheetLayoutView="100" workbookViewId="0">
      <selection activeCell="E50" sqref="E50"/>
    </sheetView>
  </sheetViews>
  <sheetFormatPr defaultRowHeight="12.75"/>
  <cols>
    <col min="1" max="1" width="10.5703125" style="11" customWidth="1"/>
    <col min="2" max="2" width="3.140625" style="12" customWidth="1"/>
    <col min="3" max="3" width="2.7109375" style="12" customWidth="1"/>
    <col min="4" max="4" width="59" style="12" customWidth="1"/>
    <col min="5" max="5" width="7.7109375" style="42" customWidth="1"/>
    <col min="6" max="6" width="11.85546875" style="11" customWidth="1"/>
    <col min="7" max="7" width="12.85546875" style="11" customWidth="1"/>
    <col min="8" max="8" width="5.28515625" style="11" customWidth="1"/>
    <col min="9" max="16384" width="9.140625" style="11"/>
  </cols>
  <sheetData>
    <row r="1" spans="1:7">
      <c r="A1" s="73"/>
      <c r="B1" s="42"/>
      <c r="C1" s="42"/>
      <c r="D1" s="42"/>
      <c r="E1" s="74"/>
      <c r="F1" s="73"/>
      <c r="G1" s="73"/>
    </row>
    <row r="2" spans="1:7">
      <c r="E2" s="105" t="s">
        <v>93</v>
      </c>
      <c r="F2" s="106"/>
      <c r="G2" s="106"/>
    </row>
    <row r="3" spans="1:7">
      <c r="E3" s="107" t="s">
        <v>111</v>
      </c>
      <c r="F3" s="108"/>
      <c r="G3" s="108"/>
    </row>
    <row r="5" spans="1:7">
      <c r="A5" s="102" t="s">
        <v>92</v>
      </c>
      <c r="B5" s="103"/>
      <c r="C5" s="103"/>
      <c r="D5" s="103"/>
      <c r="E5" s="103"/>
      <c r="F5" s="97"/>
      <c r="G5" s="97"/>
    </row>
    <row r="6" spans="1:7">
      <c r="A6" s="112"/>
      <c r="B6" s="112"/>
      <c r="C6" s="112"/>
      <c r="D6" s="112"/>
      <c r="E6" s="112"/>
      <c r="F6" s="112"/>
      <c r="G6" s="112"/>
    </row>
    <row r="7" spans="1:7">
      <c r="A7" s="109" t="s">
        <v>132</v>
      </c>
      <c r="B7" s="110"/>
      <c r="C7" s="110"/>
      <c r="D7" s="110"/>
      <c r="E7" s="110"/>
      <c r="F7" s="111"/>
      <c r="G7" s="111"/>
    </row>
    <row r="8" spans="1:7">
      <c r="A8" s="95" t="s">
        <v>112</v>
      </c>
      <c r="B8" s="96"/>
      <c r="C8" s="96"/>
      <c r="D8" s="96"/>
      <c r="E8" s="96"/>
      <c r="F8" s="97"/>
      <c r="G8" s="97"/>
    </row>
    <row r="9" spans="1:7" ht="12.75" customHeight="1">
      <c r="A9" s="95" t="s">
        <v>134</v>
      </c>
      <c r="B9" s="96"/>
      <c r="C9" s="96"/>
      <c r="D9" s="96"/>
      <c r="E9" s="96"/>
      <c r="F9" s="97"/>
      <c r="G9" s="97"/>
    </row>
    <row r="10" spans="1:7">
      <c r="A10" s="99" t="s">
        <v>113</v>
      </c>
      <c r="B10" s="100"/>
      <c r="C10" s="100"/>
      <c r="D10" s="100"/>
      <c r="E10" s="100"/>
      <c r="F10" s="101"/>
      <c r="G10" s="101"/>
    </row>
    <row r="11" spans="1:7">
      <c r="A11" s="101"/>
      <c r="B11" s="101"/>
      <c r="C11" s="101"/>
      <c r="D11" s="101"/>
      <c r="E11" s="101"/>
      <c r="F11" s="101"/>
      <c r="G11" s="101"/>
    </row>
    <row r="12" spans="1:7">
      <c r="A12" s="98"/>
      <c r="B12" s="97"/>
      <c r="C12" s="97"/>
      <c r="D12" s="97"/>
      <c r="E12" s="97"/>
    </row>
    <row r="13" spans="1:7">
      <c r="A13" s="102" t="s">
        <v>139</v>
      </c>
      <c r="B13" s="103"/>
      <c r="C13" s="103"/>
      <c r="D13" s="103"/>
      <c r="E13" s="103"/>
      <c r="F13" s="104"/>
      <c r="G13" s="104"/>
    </row>
    <row r="14" spans="1:7">
      <c r="A14" s="102" t="s">
        <v>133</v>
      </c>
      <c r="B14" s="103"/>
      <c r="C14" s="103"/>
      <c r="D14" s="103"/>
      <c r="E14" s="103"/>
      <c r="F14" s="104"/>
      <c r="G14" s="104"/>
    </row>
    <row r="15" spans="1:7">
      <c r="A15" s="8"/>
      <c r="B15" s="63"/>
      <c r="C15" s="63"/>
      <c r="D15" s="63"/>
      <c r="E15" s="63"/>
      <c r="F15" s="64"/>
      <c r="G15" s="64"/>
    </row>
    <row r="16" spans="1:7">
      <c r="A16" s="113" t="s">
        <v>140</v>
      </c>
      <c r="B16" s="114"/>
      <c r="C16" s="114"/>
      <c r="D16" s="114"/>
      <c r="E16" s="114"/>
      <c r="F16" s="115"/>
      <c r="G16" s="115"/>
    </row>
    <row r="17" spans="1:7">
      <c r="A17" s="95" t="s">
        <v>0</v>
      </c>
      <c r="B17" s="95"/>
      <c r="C17" s="95"/>
      <c r="D17" s="95"/>
      <c r="E17" s="95"/>
      <c r="F17" s="116"/>
      <c r="G17" s="116"/>
    </row>
    <row r="18" spans="1:7" ht="12.75" customHeight="1">
      <c r="A18" s="8"/>
      <c r="B18" s="9"/>
      <c r="C18" s="9"/>
      <c r="D18" s="117" t="s">
        <v>131</v>
      </c>
      <c r="E18" s="117"/>
      <c r="F18" s="117"/>
      <c r="G18" s="117"/>
    </row>
    <row r="19" spans="1:7" ht="67.5" customHeight="1">
      <c r="A19" s="3" t="s">
        <v>1</v>
      </c>
      <c r="B19" s="125" t="s">
        <v>2</v>
      </c>
      <c r="C19" s="126"/>
      <c r="D19" s="127"/>
      <c r="E19" s="2" t="s">
        <v>3</v>
      </c>
      <c r="F19" s="1" t="s">
        <v>4</v>
      </c>
      <c r="G19" s="1" t="s">
        <v>5</v>
      </c>
    </row>
    <row r="20" spans="1:7" s="12" customFormat="1" ht="12.75" customHeight="1">
      <c r="A20" s="1" t="s">
        <v>6</v>
      </c>
      <c r="B20" s="13" t="s">
        <v>7</v>
      </c>
      <c r="C20" s="31"/>
      <c r="D20" s="14"/>
      <c r="E20" s="23"/>
      <c r="F20" s="87">
        <f>SUM(F21,F27,F38,F39)</f>
        <v>550334.17000000016</v>
      </c>
      <c r="G20" s="87">
        <f>SUM(G21,G27,G38,G39)</f>
        <v>548864.55000000028</v>
      </c>
    </row>
    <row r="21" spans="1:7" s="12" customFormat="1" ht="12.75" customHeight="1">
      <c r="A21" s="30" t="s">
        <v>8</v>
      </c>
      <c r="B21" s="34" t="s">
        <v>95</v>
      </c>
      <c r="C21" s="15"/>
      <c r="D21" s="16"/>
      <c r="E21" s="23" t="s">
        <v>141</v>
      </c>
      <c r="F21" s="88">
        <f>SUM(F22:F26)</f>
        <v>0</v>
      </c>
      <c r="G21" s="88">
        <f>SUM(G22:G26)</f>
        <v>0</v>
      </c>
    </row>
    <row r="22" spans="1:7" s="12" customFormat="1" ht="12.75" customHeight="1">
      <c r="A22" s="23" t="s">
        <v>9</v>
      </c>
      <c r="B22" s="7"/>
      <c r="C22" s="43" t="s">
        <v>10</v>
      </c>
      <c r="D22" s="25"/>
      <c r="E22" s="81"/>
      <c r="F22" s="88"/>
      <c r="G22" s="88"/>
    </row>
    <row r="23" spans="1:7" s="12" customFormat="1" ht="12.75" customHeight="1">
      <c r="A23" s="23" t="s">
        <v>11</v>
      </c>
      <c r="B23" s="7"/>
      <c r="C23" s="43" t="s">
        <v>115</v>
      </c>
      <c r="D23" s="29"/>
      <c r="E23" s="82"/>
      <c r="F23" s="88"/>
      <c r="G23" s="88"/>
    </row>
    <row r="24" spans="1:7" s="12" customFormat="1" ht="12.75" customHeight="1">
      <c r="A24" s="23" t="s">
        <v>12</v>
      </c>
      <c r="B24" s="7"/>
      <c r="C24" s="43" t="s">
        <v>13</v>
      </c>
      <c r="D24" s="29"/>
      <c r="E24" s="82"/>
      <c r="F24" s="88"/>
      <c r="G24" s="88"/>
    </row>
    <row r="25" spans="1:7" s="12" customFormat="1" ht="12.75" customHeight="1">
      <c r="A25" s="23" t="s">
        <v>14</v>
      </c>
      <c r="B25" s="7"/>
      <c r="C25" s="43" t="s">
        <v>120</v>
      </c>
      <c r="D25" s="29"/>
      <c r="E25" s="30"/>
      <c r="F25" s="88"/>
      <c r="G25" s="88"/>
    </row>
    <row r="26" spans="1:7" s="12" customFormat="1" ht="12.75" customHeight="1">
      <c r="A26" s="77" t="s">
        <v>91</v>
      </c>
      <c r="B26" s="7"/>
      <c r="C26" s="24" t="s">
        <v>80</v>
      </c>
      <c r="D26" s="25"/>
      <c r="E26" s="30"/>
      <c r="F26" s="88"/>
      <c r="G26" s="88"/>
    </row>
    <row r="27" spans="1:7" s="12" customFormat="1" ht="12.75" customHeight="1">
      <c r="A27" s="19" t="s">
        <v>15</v>
      </c>
      <c r="B27" s="20" t="s">
        <v>16</v>
      </c>
      <c r="C27" s="21"/>
      <c r="D27" s="22"/>
      <c r="E27" s="30" t="s">
        <v>142</v>
      </c>
      <c r="F27" s="88">
        <f>SUM(F28:F37)</f>
        <v>550334.17000000016</v>
      </c>
      <c r="G27" s="88">
        <f>SUM(G28:G37)</f>
        <v>548864.55000000028</v>
      </c>
    </row>
    <row r="28" spans="1:7" s="12" customFormat="1" ht="12.75" customHeight="1">
      <c r="A28" s="23" t="s">
        <v>17</v>
      </c>
      <c r="B28" s="7"/>
      <c r="C28" s="43" t="s">
        <v>18</v>
      </c>
      <c r="D28" s="29"/>
      <c r="E28" s="82"/>
      <c r="F28" s="88"/>
      <c r="G28" s="88"/>
    </row>
    <row r="29" spans="1:7" s="12" customFormat="1" ht="12.75" customHeight="1">
      <c r="A29" s="23" t="s">
        <v>19</v>
      </c>
      <c r="B29" s="7"/>
      <c r="C29" s="43" t="s">
        <v>20</v>
      </c>
      <c r="D29" s="29"/>
      <c r="E29" s="82"/>
      <c r="F29" s="88">
        <v>503297.49000000017</v>
      </c>
      <c r="G29" s="88">
        <v>509086.56000000017</v>
      </c>
    </row>
    <row r="30" spans="1:7" s="12" customFormat="1" ht="12.75" customHeight="1">
      <c r="A30" s="23" t="s">
        <v>21</v>
      </c>
      <c r="B30" s="7"/>
      <c r="C30" s="43" t="s">
        <v>22</v>
      </c>
      <c r="D30" s="29"/>
      <c r="E30" s="82"/>
      <c r="F30" s="88">
        <v>24576.550000000003</v>
      </c>
      <c r="G30" s="88">
        <v>25979.290000000005</v>
      </c>
    </row>
    <row r="31" spans="1:7" s="12" customFormat="1" ht="12.75" customHeight="1">
      <c r="A31" s="23" t="s">
        <v>23</v>
      </c>
      <c r="B31" s="7"/>
      <c r="C31" s="43" t="s">
        <v>24</v>
      </c>
      <c r="D31" s="29"/>
      <c r="E31" s="82"/>
      <c r="F31" s="88"/>
      <c r="G31" s="88"/>
    </row>
    <row r="32" spans="1:7" s="12" customFormat="1" ht="12.75" customHeight="1">
      <c r="A32" s="23" t="s">
        <v>25</v>
      </c>
      <c r="B32" s="7"/>
      <c r="C32" s="43" t="s">
        <v>26</v>
      </c>
      <c r="D32" s="29"/>
      <c r="E32" s="82"/>
      <c r="F32" s="88">
        <v>7567.8500000000049</v>
      </c>
      <c r="G32" s="88">
        <v>5729.0000000000027</v>
      </c>
    </row>
    <row r="33" spans="1:7" s="12" customFormat="1" ht="12.75" customHeight="1">
      <c r="A33" s="23" t="s">
        <v>27</v>
      </c>
      <c r="B33" s="7"/>
      <c r="C33" s="43" t="s">
        <v>28</v>
      </c>
      <c r="D33" s="29"/>
      <c r="E33" s="82"/>
      <c r="F33" s="88">
        <v>4928.3099999999995</v>
      </c>
      <c r="G33" s="88">
        <v>6856.92</v>
      </c>
    </row>
    <row r="34" spans="1:7" s="12" customFormat="1" ht="12.75" customHeight="1">
      <c r="A34" s="23" t="s">
        <v>29</v>
      </c>
      <c r="B34" s="7"/>
      <c r="C34" s="43" t="s">
        <v>30</v>
      </c>
      <c r="D34" s="29"/>
      <c r="E34" s="82"/>
      <c r="F34" s="88"/>
      <c r="G34" s="88"/>
    </row>
    <row r="35" spans="1:7" s="12" customFormat="1" ht="12.75" customHeight="1">
      <c r="A35" s="23" t="s">
        <v>31</v>
      </c>
      <c r="B35" s="7"/>
      <c r="C35" s="43" t="s">
        <v>32</v>
      </c>
      <c r="D35" s="29"/>
      <c r="E35" s="82"/>
      <c r="F35" s="88">
        <v>9788.869999999999</v>
      </c>
      <c r="G35" s="88">
        <v>1016.890000000004</v>
      </c>
    </row>
    <row r="36" spans="1:7" s="12" customFormat="1" ht="12.75" customHeight="1">
      <c r="A36" s="23" t="s">
        <v>33</v>
      </c>
      <c r="B36" s="26"/>
      <c r="C36" s="45" t="s">
        <v>114</v>
      </c>
      <c r="D36" s="46"/>
      <c r="E36" s="82"/>
      <c r="F36" s="88">
        <v>175.09999999999991</v>
      </c>
      <c r="G36" s="88">
        <v>195.88999999999987</v>
      </c>
    </row>
    <row r="37" spans="1:7" s="12" customFormat="1" ht="12.75" customHeight="1">
      <c r="A37" s="23" t="s">
        <v>34</v>
      </c>
      <c r="B37" s="7"/>
      <c r="C37" s="43" t="s">
        <v>122</v>
      </c>
      <c r="D37" s="29"/>
      <c r="E37" s="30"/>
      <c r="F37" s="88"/>
      <c r="G37" s="88"/>
    </row>
    <row r="38" spans="1:7" s="12" customFormat="1" ht="12.75" customHeight="1">
      <c r="A38" s="30" t="s">
        <v>35</v>
      </c>
      <c r="B38" s="6" t="s">
        <v>36</v>
      </c>
      <c r="C38" s="6"/>
      <c r="D38" s="44"/>
      <c r="E38" s="30"/>
      <c r="F38" s="88"/>
      <c r="G38" s="88"/>
    </row>
    <row r="39" spans="1:7" s="12" customFormat="1" ht="12.75" customHeight="1">
      <c r="A39" s="30" t="s">
        <v>43</v>
      </c>
      <c r="B39" s="6" t="s">
        <v>127</v>
      </c>
      <c r="C39" s="6"/>
      <c r="D39" s="44"/>
      <c r="E39" s="83"/>
      <c r="F39" s="88"/>
      <c r="G39" s="88"/>
    </row>
    <row r="40" spans="1:7" s="12" customFormat="1" ht="12.75" customHeight="1">
      <c r="A40" s="1" t="s">
        <v>44</v>
      </c>
      <c r="B40" s="13" t="s">
        <v>45</v>
      </c>
      <c r="C40" s="31"/>
      <c r="D40" s="14"/>
      <c r="E40" s="82"/>
      <c r="F40" s="88"/>
      <c r="G40" s="88"/>
    </row>
    <row r="41" spans="1:7" s="12" customFormat="1" ht="12.75" customHeight="1">
      <c r="A41" s="3" t="s">
        <v>46</v>
      </c>
      <c r="B41" s="65" t="s">
        <v>47</v>
      </c>
      <c r="C41" s="32"/>
      <c r="D41" s="66"/>
      <c r="E41" s="30"/>
      <c r="F41" s="87">
        <f>SUM(F42,F48,F49,F56,F57)</f>
        <v>166389.53999999998</v>
      </c>
      <c r="G41" s="87">
        <f>SUM(G42,G48,G49,G56,G57)</f>
        <v>78473.34</v>
      </c>
    </row>
    <row r="42" spans="1:7" s="12" customFormat="1" ht="12.75" customHeight="1">
      <c r="A42" s="56" t="s">
        <v>8</v>
      </c>
      <c r="B42" s="48" t="s">
        <v>48</v>
      </c>
      <c r="C42" s="50"/>
      <c r="D42" s="67"/>
      <c r="E42" s="30" t="s">
        <v>143</v>
      </c>
      <c r="F42" s="88">
        <f>SUM(F43:F47)</f>
        <v>3078.09</v>
      </c>
      <c r="G42" s="88">
        <f>SUM(G43:G47)</f>
        <v>3766.1900000000005</v>
      </c>
    </row>
    <row r="43" spans="1:7" s="12" customFormat="1" ht="12.75" customHeight="1">
      <c r="A43" s="18" t="s">
        <v>9</v>
      </c>
      <c r="B43" s="26"/>
      <c r="C43" s="45" t="s">
        <v>49</v>
      </c>
      <c r="D43" s="46"/>
      <c r="E43" s="82"/>
      <c r="F43" s="88"/>
      <c r="G43" s="88"/>
    </row>
    <row r="44" spans="1:7" s="12" customFormat="1" ht="12.75" customHeight="1">
      <c r="A44" s="18" t="s">
        <v>11</v>
      </c>
      <c r="B44" s="26"/>
      <c r="C44" s="45" t="s">
        <v>89</v>
      </c>
      <c r="D44" s="46"/>
      <c r="E44" s="82"/>
      <c r="F44" s="88">
        <v>3078.09</v>
      </c>
      <c r="G44" s="88">
        <v>3766.1900000000005</v>
      </c>
    </row>
    <row r="45" spans="1:7" s="12" customFormat="1">
      <c r="A45" s="18" t="s">
        <v>12</v>
      </c>
      <c r="B45" s="26"/>
      <c r="C45" s="45" t="s">
        <v>116</v>
      </c>
      <c r="D45" s="46"/>
      <c r="E45" s="82"/>
      <c r="F45" s="88"/>
      <c r="G45" s="88"/>
    </row>
    <row r="46" spans="1:7" s="12" customFormat="1">
      <c r="A46" s="18" t="s">
        <v>14</v>
      </c>
      <c r="B46" s="26"/>
      <c r="C46" s="45" t="s">
        <v>121</v>
      </c>
      <c r="D46" s="46"/>
      <c r="E46" s="82"/>
      <c r="F46" s="88"/>
      <c r="G46" s="88"/>
    </row>
    <row r="47" spans="1:7" s="12" customFormat="1" ht="12.75" customHeight="1">
      <c r="A47" s="18" t="s">
        <v>91</v>
      </c>
      <c r="B47" s="32"/>
      <c r="C47" s="118" t="s">
        <v>102</v>
      </c>
      <c r="D47" s="119"/>
      <c r="E47" s="82"/>
      <c r="F47" s="88"/>
      <c r="G47" s="88"/>
    </row>
    <row r="48" spans="1:7" s="12" customFormat="1" ht="12.75" customHeight="1">
      <c r="A48" s="56" t="s">
        <v>15</v>
      </c>
      <c r="B48" s="68" t="s">
        <v>108</v>
      </c>
      <c r="C48" s="53"/>
      <c r="D48" s="69"/>
      <c r="E48" s="30" t="s">
        <v>144</v>
      </c>
      <c r="F48" s="88">
        <v>349.18</v>
      </c>
      <c r="G48" s="88">
        <v>287.60000000000002</v>
      </c>
    </row>
    <row r="49" spans="1:7" s="12" customFormat="1" ht="12.75" customHeight="1">
      <c r="A49" s="56" t="s">
        <v>35</v>
      </c>
      <c r="B49" s="48" t="s">
        <v>96</v>
      </c>
      <c r="C49" s="50"/>
      <c r="D49" s="67"/>
      <c r="E49" s="30" t="s">
        <v>145</v>
      </c>
      <c r="F49" s="88">
        <f>SUM(F50:F55)</f>
        <v>147430.74</v>
      </c>
      <c r="G49" s="88">
        <f>SUM(G50:G55)</f>
        <v>63976.689999999995</v>
      </c>
    </row>
    <row r="50" spans="1:7" s="12" customFormat="1" ht="12.75" customHeight="1">
      <c r="A50" s="18" t="s">
        <v>37</v>
      </c>
      <c r="B50" s="50"/>
      <c r="C50" s="78" t="s">
        <v>81</v>
      </c>
      <c r="D50" s="52"/>
      <c r="E50" s="30"/>
      <c r="F50" s="88"/>
      <c r="G50" s="88"/>
    </row>
    <row r="51" spans="1:7" s="12" customFormat="1" ht="12.75" customHeight="1">
      <c r="A51" s="79" t="s">
        <v>38</v>
      </c>
      <c r="B51" s="26"/>
      <c r="C51" s="45" t="s">
        <v>50</v>
      </c>
      <c r="D51" s="27"/>
      <c r="E51" s="84"/>
      <c r="F51" s="88"/>
      <c r="G51" s="88"/>
    </row>
    <row r="52" spans="1:7" s="12" customFormat="1" ht="12.75" customHeight="1">
      <c r="A52" s="18" t="s">
        <v>39</v>
      </c>
      <c r="B52" s="26"/>
      <c r="C52" s="45" t="s">
        <v>51</v>
      </c>
      <c r="D52" s="46"/>
      <c r="E52" s="85"/>
      <c r="F52" s="88"/>
      <c r="G52" s="88"/>
    </row>
    <row r="53" spans="1:7" s="12" customFormat="1" ht="12.75" customHeight="1">
      <c r="A53" s="18" t="s">
        <v>40</v>
      </c>
      <c r="B53" s="26"/>
      <c r="C53" s="118" t="s">
        <v>88</v>
      </c>
      <c r="D53" s="119"/>
      <c r="E53" s="85"/>
      <c r="F53" s="88">
        <v>8830.09</v>
      </c>
      <c r="G53" s="88">
        <v>6258.93</v>
      </c>
    </row>
    <row r="54" spans="1:7" s="12" customFormat="1" ht="12.75" customHeight="1">
      <c r="A54" s="18" t="s">
        <v>41</v>
      </c>
      <c r="B54" s="26"/>
      <c r="C54" s="45" t="s">
        <v>82</v>
      </c>
      <c r="D54" s="46"/>
      <c r="E54" s="85"/>
      <c r="F54" s="88">
        <v>138600.65</v>
      </c>
      <c r="G54" s="88">
        <v>57717.759999999995</v>
      </c>
    </row>
    <row r="55" spans="1:7" s="12" customFormat="1" ht="12.75" customHeight="1">
      <c r="A55" s="18" t="s">
        <v>42</v>
      </c>
      <c r="B55" s="26"/>
      <c r="C55" s="45" t="s">
        <v>52</v>
      </c>
      <c r="D55" s="46"/>
      <c r="E55" s="30"/>
      <c r="F55" s="88"/>
      <c r="G55" s="88"/>
    </row>
    <row r="56" spans="1:7" s="12" customFormat="1" ht="12.75" customHeight="1">
      <c r="A56" s="56" t="s">
        <v>43</v>
      </c>
      <c r="B56" s="4" t="s">
        <v>53</v>
      </c>
      <c r="C56" s="4"/>
      <c r="D56" s="60"/>
      <c r="E56" s="85"/>
      <c r="F56" s="88"/>
      <c r="G56" s="88"/>
    </row>
    <row r="57" spans="1:7" s="12" customFormat="1" ht="12.75" customHeight="1">
      <c r="A57" s="56" t="s">
        <v>54</v>
      </c>
      <c r="B57" s="4" t="s">
        <v>55</v>
      </c>
      <c r="C57" s="4"/>
      <c r="D57" s="60"/>
      <c r="E57" s="30" t="s">
        <v>146</v>
      </c>
      <c r="F57" s="88">
        <v>15531.529999999999</v>
      </c>
      <c r="G57" s="88">
        <v>10442.86</v>
      </c>
    </row>
    <row r="58" spans="1:7" s="12" customFormat="1" ht="12.75" customHeight="1">
      <c r="A58" s="30"/>
      <c r="B58" s="20" t="s">
        <v>56</v>
      </c>
      <c r="C58" s="21"/>
      <c r="D58" s="22"/>
      <c r="E58" s="30"/>
      <c r="F58" s="88">
        <f>SUM(F20,F40,F41)</f>
        <v>716723.7100000002</v>
      </c>
      <c r="G58" s="88">
        <f>SUM(G20,G40,G41)</f>
        <v>627337.89000000025</v>
      </c>
    </row>
    <row r="59" spans="1:7" s="12" customFormat="1" ht="12.75" customHeight="1">
      <c r="A59" s="1" t="s">
        <v>57</v>
      </c>
      <c r="B59" s="13" t="s">
        <v>58</v>
      </c>
      <c r="C59" s="13"/>
      <c r="D59" s="72"/>
      <c r="E59" s="30" t="s">
        <v>147</v>
      </c>
      <c r="F59" s="87">
        <f>SUM(F60:F63)</f>
        <v>551635.09999999986</v>
      </c>
      <c r="G59" s="87">
        <f>SUM(G60:G63)</f>
        <v>552944.67000000004</v>
      </c>
    </row>
    <row r="60" spans="1:7" s="12" customFormat="1" ht="12.75" customHeight="1">
      <c r="A60" s="30" t="s">
        <v>8</v>
      </c>
      <c r="B60" s="6" t="s">
        <v>59</v>
      </c>
      <c r="C60" s="6"/>
      <c r="D60" s="44"/>
      <c r="E60" s="30"/>
      <c r="F60" s="88">
        <v>2739.8999999999942</v>
      </c>
      <c r="G60" s="88"/>
    </row>
    <row r="61" spans="1:7" s="12" customFormat="1" ht="12.75" customHeight="1">
      <c r="A61" s="19" t="s">
        <v>15</v>
      </c>
      <c r="B61" s="20" t="s">
        <v>60</v>
      </c>
      <c r="C61" s="21"/>
      <c r="D61" s="22"/>
      <c r="E61" s="19"/>
      <c r="F61" s="88">
        <v>419409.13999999996</v>
      </c>
      <c r="G61" s="88">
        <v>420274.37</v>
      </c>
    </row>
    <row r="62" spans="1:7" s="12" customFormat="1" ht="12.75" customHeight="1">
      <c r="A62" s="30" t="s">
        <v>35</v>
      </c>
      <c r="B62" s="120" t="s">
        <v>103</v>
      </c>
      <c r="C62" s="121"/>
      <c r="D62" s="122"/>
      <c r="E62" s="30"/>
      <c r="F62" s="88">
        <v>111427.04999999999</v>
      </c>
      <c r="G62" s="88">
        <v>112347.12000000001</v>
      </c>
    </row>
    <row r="63" spans="1:7" s="12" customFormat="1" ht="12.75" customHeight="1">
      <c r="A63" s="30" t="s">
        <v>94</v>
      </c>
      <c r="B63" s="6" t="s">
        <v>61</v>
      </c>
      <c r="C63" s="7"/>
      <c r="D63" s="5"/>
      <c r="E63" s="30"/>
      <c r="F63" s="88">
        <v>18059.010000000002</v>
      </c>
      <c r="G63" s="88">
        <v>20323.179999999997</v>
      </c>
    </row>
    <row r="64" spans="1:7" s="12" customFormat="1" ht="12.75" customHeight="1">
      <c r="A64" s="1" t="s">
        <v>62</v>
      </c>
      <c r="B64" s="13" t="s">
        <v>63</v>
      </c>
      <c r="C64" s="31"/>
      <c r="D64" s="14"/>
      <c r="E64" s="30" t="s">
        <v>148</v>
      </c>
      <c r="F64" s="87">
        <f>SUM(F65,F69)</f>
        <v>142276.32</v>
      </c>
      <c r="G64" s="87">
        <f>SUM(G65,G69)</f>
        <v>57717.759999999995</v>
      </c>
    </row>
    <row r="65" spans="1:7" s="12" customFormat="1" ht="12.75" customHeight="1">
      <c r="A65" s="30" t="s">
        <v>8</v>
      </c>
      <c r="B65" s="34" t="s">
        <v>64</v>
      </c>
      <c r="C65" s="35"/>
      <c r="D65" s="17"/>
      <c r="E65" s="30"/>
      <c r="F65" s="88">
        <f>SUM(F66:F68)</f>
        <v>0</v>
      </c>
      <c r="G65" s="88">
        <f>SUM(G66:G68)</f>
        <v>0</v>
      </c>
    </row>
    <row r="66" spans="1:7" s="12" customFormat="1">
      <c r="A66" s="23" t="s">
        <v>9</v>
      </c>
      <c r="B66" s="39"/>
      <c r="C66" s="43" t="s">
        <v>97</v>
      </c>
      <c r="D66" s="49"/>
      <c r="E66" s="85"/>
      <c r="F66" s="88"/>
      <c r="G66" s="88"/>
    </row>
    <row r="67" spans="1:7" s="12" customFormat="1" ht="12.75" customHeight="1">
      <c r="A67" s="23" t="s">
        <v>11</v>
      </c>
      <c r="B67" s="7"/>
      <c r="C67" s="43" t="s">
        <v>65</v>
      </c>
      <c r="D67" s="29"/>
      <c r="E67" s="30"/>
      <c r="F67" s="88"/>
      <c r="G67" s="88"/>
    </row>
    <row r="68" spans="1:7" s="12" customFormat="1" ht="12.75" customHeight="1">
      <c r="A68" s="23" t="s">
        <v>101</v>
      </c>
      <c r="B68" s="7"/>
      <c r="C68" s="43" t="s">
        <v>66</v>
      </c>
      <c r="D68" s="29"/>
      <c r="E68" s="83"/>
      <c r="F68" s="88"/>
      <c r="G68" s="88"/>
    </row>
    <row r="69" spans="1:7" s="61" customFormat="1" ht="12.75" customHeight="1">
      <c r="A69" s="56" t="s">
        <v>15</v>
      </c>
      <c r="B69" s="57" t="s">
        <v>67</v>
      </c>
      <c r="C69" s="58"/>
      <c r="D69" s="59"/>
      <c r="E69" s="56"/>
      <c r="F69" s="88">
        <f>SUM(F70:F75,F78:F83)</f>
        <v>142276.32</v>
      </c>
      <c r="G69" s="88">
        <f>SUM(G70:G75,G78:G83)</f>
        <v>57717.759999999995</v>
      </c>
    </row>
    <row r="70" spans="1:7" s="12" customFormat="1" ht="12.75" customHeight="1">
      <c r="A70" s="23" t="s">
        <v>17</v>
      </c>
      <c r="B70" s="7"/>
      <c r="C70" s="43" t="s">
        <v>100</v>
      </c>
      <c r="D70" s="25"/>
      <c r="E70" s="30"/>
      <c r="F70" s="88"/>
      <c r="G70" s="88"/>
    </row>
    <row r="71" spans="1:7" s="12" customFormat="1" ht="12.75" customHeight="1">
      <c r="A71" s="23" t="s">
        <v>19</v>
      </c>
      <c r="B71" s="39"/>
      <c r="C71" s="43" t="s">
        <v>106</v>
      </c>
      <c r="D71" s="49"/>
      <c r="E71" s="85"/>
      <c r="F71" s="88"/>
      <c r="G71" s="88"/>
    </row>
    <row r="72" spans="1:7" s="12" customFormat="1">
      <c r="A72" s="23" t="s">
        <v>21</v>
      </c>
      <c r="B72" s="39"/>
      <c r="C72" s="43" t="s">
        <v>98</v>
      </c>
      <c r="D72" s="49"/>
      <c r="E72" s="85"/>
      <c r="F72" s="88"/>
      <c r="G72" s="88"/>
    </row>
    <row r="73" spans="1:7" s="12" customFormat="1">
      <c r="A73" s="76" t="s">
        <v>23</v>
      </c>
      <c r="B73" s="50"/>
      <c r="C73" s="51" t="s">
        <v>83</v>
      </c>
      <c r="D73" s="52"/>
      <c r="E73" s="85"/>
      <c r="F73" s="88"/>
      <c r="G73" s="88"/>
    </row>
    <row r="74" spans="1:7" s="12" customFormat="1">
      <c r="A74" s="30" t="s">
        <v>25</v>
      </c>
      <c r="B74" s="24"/>
      <c r="C74" s="24" t="s">
        <v>84</v>
      </c>
      <c r="D74" s="25"/>
      <c r="E74" s="86"/>
      <c r="F74" s="88"/>
      <c r="G74" s="88"/>
    </row>
    <row r="75" spans="1:7" s="12" customFormat="1" ht="12.75" customHeight="1">
      <c r="A75" s="80" t="s">
        <v>27</v>
      </c>
      <c r="B75" s="58"/>
      <c r="C75" s="75" t="s">
        <v>99</v>
      </c>
      <c r="D75" s="62"/>
      <c r="E75" s="30"/>
      <c r="F75" s="88">
        <f>SUM(F76,F77)</f>
        <v>0</v>
      </c>
      <c r="G75" s="88">
        <f>SUM(G76,G77)</f>
        <v>0</v>
      </c>
    </row>
    <row r="76" spans="1:7" s="12" customFormat="1" ht="12.75" customHeight="1">
      <c r="A76" s="18" t="s">
        <v>124</v>
      </c>
      <c r="B76" s="26"/>
      <c r="C76" s="27"/>
      <c r="D76" s="46" t="s">
        <v>68</v>
      </c>
      <c r="E76" s="85"/>
      <c r="F76" s="88"/>
      <c r="G76" s="88"/>
    </row>
    <row r="77" spans="1:7" s="12" customFormat="1" ht="12.75" customHeight="1">
      <c r="A77" s="18" t="s">
        <v>125</v>
      </c>
      <c r="B77" s="26"/>
      <c r="C77" s="27"/>
      <c r="D77" s="46" t="s">
        <v>69</v>
      </c>
      <c r="E77" s="82"/>
      <c r="F77" s="88"/>
      <c r="G77" s="88"/>
    </row>
    <row r="78" spans="1:7" s="12" customFormat="1" ht="12.75" customHeight="1">
      <c r="A78" s="18" t="s">
        <v>29</v>
      </c>
      <c r="B78" s="53"/>
      <c r="C78" s="54" t="s">
        <v>70</v>
      </c>
      <c r="D78" s="55"/>
      <c r="E78" s="82"/>
      <c r="F78" s="88"/>
      <c r="G78" s="88"/>
    </row>
    <row r="79" spans="1:7" s="12" customFormat="1" ht="12.75" customHeight="1">
      <c r="A79" s="18" t="s">
        <v>31</v>
      </c>
      <c r="B79" s="33"/>
      <c r="C79" s="45" t="s">
        <v>109</v>
      </c>
      <c r="D79" s="47"/>
      <c r="E79" s="85"/>
      <c r="F79" s="88"/>
      <c r="G79" s="88"/>
    </row>
    <row r="80" spans="1:7" s="12" customFormat="1" ht="12.75" customHeight="1">
      <c r="A80" s="18" t="s">
        <v>33</v>
      </c>
      <c r="B80" s="7"/>
      <c r="C80" s="43" t="s">
        <v>71</v>
      </c>
      <c r="D80" s="29"/>
      <c r="E80" s="85"/>
      <c r="F80" s="88">
        <v>7393.33</v>
      </c>
      <c r="G80" s="88"/>
    </row>
    <row r="81" spans="1:7" s="12" customFormat="1" ht="12.75" customHeight="1">
      <c r="A81" s="18" t="s">
        <v>34</v>
      </c>
      <c r="B81" s="7"/>
      <c r="C81" s="43" t="s">
        <v>72</v>
      </c>
      <c r="D81" s="29"/>
      <c r="E81" s="85"/>
      <c r="F81" s="88">
        <v>76392.100000000006</v>
      </c>
      <c r="G81" s="88"/>
    </row>
    <row r="82" spans="1:7" s="12" customFormat="1" ht="12.75" customHeight="1">
      <c r="A82" s="23" t="s">
        <v>123</v>
      </c>
      <c r="B82" s="26"/>
      <c r="C82" s="45" t="s">
        <v>90</v>
      </c>
      <c r="D82" s="46"/>
      <c r="E82" s="85"/>
      <c r="F82" s="88">
        <v>58490.889999999992</v>
      </c>
      <c r="G82" s="88">
        <v>57717.759999999995</v>
      </c>
    </row>
    <row r="83" spans="1:7" s="12" customFormat="1" ht="12.75" customHeight="1">
      <c r="A83" s="23" t="s">
        <v>126</v>
      </c>
      <c r="B83" s="7"/>
      <c r="C83" s="43" t="s">
        <v>73</v>
      </c>
      <c r="D83" s="29"/>
      <c r="E83" s="83"/>
      <c r="F83" s="88"/>
      <c r="G83" s="88"/>
    </row>
    <row r="84" spans="1:7" s="12" customFormat="1" ht="12.75" customHeight="1">
      <c r="A84" s="1" t="s">
        <v>74</v>
      </c>
      <c r="B84" s="36" t="s">
        <v>75</v>
      </c>
      <c r="C84" s="37"/>
      <c r="D84" s="38"/>
      <c r="E84" s="83" t="s">
        <v>149</v>
      </c>
      <c r="F84" s="87">
        <f>SUM(F85,F86,F89,F90)</f>
        <v>22812.290000000306</v>
      </c>
      <c r="G84" s="87">
        <f>SUM(G85,G86,G89,G90)</f>
        <v>16675.459999999912</v>
      </c>
    </row>
    <row r="85" spans="1:7" s="12" customFormat="1" ht="12.75" customHeight="1">
      <c r="A85" s="30" t="s">
        <v>8</v>
      </c>
      <c r="B85" s="6" t="s">
        <v>85</v>
      </c>
      <c r="C85" s="7"/>
      <c r="D85" s="5"/>
      <c r="E85" s="83"/>
      <c r="F85" s="88"/>
      <c r="G85" s="88"/>
    </row>
    <row r="86" spans="1:7" s="12" customFormat="1" ht="12.75" customHeight="1">
      <c r="A86" s="30" t="s">
        <v>15</v>
      </c>
      <c r="B86" s="34" t="s">
        <v>76</v>
      </c>
      <c r="C86" s="35"/>
      <c r="D86" s="17"/>
      <c r="E86" s="30"/>
      <c r="F86" s="88">
        <f>SUM(F87,F88)</f>
        <v>0</v>
      </c>
      <c r="G86" s="88">
        <f>SUM(G87,G88)</f>
        <v>0</v>
      </c>
    </row>
    <row r="87" spans="1:7" s="12" customFormat="1" ht="12.75" customHeight="1">
      <c r="A87" s="23" t="s">
        <v>17</v>
      </c>
      <c r="B87" s="7"/>
      <c r="C87" s="43" t="s">
        <v>77</v>
      </c>
      <c r="D87" s="29"/>
      <c r="E87" s="30"/>
      <c r="F87" s="88"/>
      <c r="G87" s="88"/>
    </row>
    <row r="88" spans="1:7" s="12" customFormat="1" ht="12.75" customHeight="1">
      <c r="A88" s="23" t="s">
        <v>19</v>
      </c>
      <c r="B88" s="7"/>
      <c r="C88" s="43" t="s">
        <v>78</v>
      </c>
      <c r="D88" s="29"/>
      <c r="E88" s="30"/>
      <c r="F88" s="88"/>
      <c r="G88" s="88"/>
    </row>
    <row r="89" spans="1:7" s="12" customFormat="1" ht="12.75" customHeight="1">
      <c r="A89" s="56" t="s">
        <v>35</v>
      </c>
      <c r="B89" s="27" t="s">
        <v>107</v>
      </c>
      <c r="C89" s="27"/>
      <c r="D89" s="28"/>
      <c r="E89" s="30"/>
      <c r="F89" s="88"/>
      <c r="G89" s="88"/>
    </row>
    <row r="90" spans="1:7" s="12" customFormat="1" ht="12.75" customHeight="1">
      <c r="A90" s="19" t="s">
        <v>43</v>
      </c>
      <c r="B90" s="20" t="s">
        <v>79</v>
      </c>
      <c r="C90" s="21"/>
      <c r="D90" s="22"/>
      <c r="E90" s="30"/>
      <c r="F90" s="88">
        <f>SUM(F91,F92)</f>
        <v>22812.290000000306</v>
      </c>
      <c r="G90" s="88">
        <f>SUM(G91,G92)</f>
        <v>16675.459999999912</v>
      </c>
    </row>
    <row r="91" spans="1:7" s="12" customFormat="1" ht="12.75" customHeight="1">
      <c r="A91" s="23" t="s">
        <v>117</v>
      </c>
      <c r="B91" s="31"/>
      <c r="C91" s="43" t="s">
        <v>104</v>
      </c>
      <c r="D91" s="10"/>
      <c r="E91" s="82"/>
      <c r="F91" s="88">
        <v>6136.8300000003073</v>
      </c>
      <c r="G91" s="88">
        <v>5070.0299999999115</v>
      </c>
    </row>
    <row r="92" spans="1:7" s="12" customFormat="1" ht="12.75" customHeight="1">
      <c r="A92" s="23" t="s">
        <v>118</v>
      </c>
      <c r="B92" s="31"/>
      <c r="C92" s="43" t="s">
        <v>105</v>
      </c>
      <c r="D92" s="10"/>
      <c r="E92" s="82"/>
      <c r="F92" s="88">
        <v>16675.46</v>
      </c>
      <c r="G92" s="88">
        <v>11605.43</v>
      </c>
    </row>
    <row r="93" spans="1:7" s="12" customFormat="1" ht="12.75" customHeight="1">
      <c r="A93" s="1" t="s">
        <v>86</v>
      </c>
      <c r="B93" s="36" t="s">
        <v>87</v>
      </c>
      <c r="C93" s="38"/>
      <c r="D93" s="38"/>
      <c r="E93" s="82"/>
      <c r="F93" s="87"/>
      <c r="G93" s="87"/>
    </row>
    <row r="94" spans="1:7" s="12" customFormat="1" ht="25.5" customHeight="1">
      <c r="A94" s="1"/>
      <c r="B94" s="123" t="s">
        <v>119</v>
      </c>
      <c r="C94" s="124"/>
      <c r="D94" s="119"/>
      <c r="E94" s="30"/>
      <c r="F94" s="89">
        <f>SUM(F59,F64,F84,F93)</f>
        <v>716723.7100000002</v>
      </c>
      <c r="G94" s="89">
        <f>SUM(G59,G64,G84,G93)</f>
        <v>627337.89</v>
      </c>
    </row>
    <row r="95" spans="1:7" s="12" customFormat="1">
      <c r="A95" s="41"/>
      <c r="B95" s="40"/>
      <c r="C95" s="40"/>
      <c r="D95" s="40"/>
      <c r="E95" s="40"/>
      <c r="F95" s="42"/>
      <c r="G95" s="42"/>
    </row>
    <row r="96" spans="1:7" s="12" customFormat="1" ht="12.75" customHeight="1">
      <c r="A96" s="129" t="s">
        <v>135</v>
      </c>
      <c r="B96" s="129"/>
      <c r="C96" s="129"/>
      <c r="D96" s="129"/>
      <c r="E96" s="91"/>
      <c r="F96" s="96" t="s">
        <v>136</v>
      </c>
      <c r="G96" s="96"/>
    </row>
    <row r="97" spans="1:8" s="12" customFormat="1" ht="12.75" customHeight="1">
      <c r="A97" s="128" t="s">
        <v>128</v>
      </c>
      <c r="B97" s="128"/>
      <c r="C97" s="128"/>
      <c r="D97" s="128"/>
      <c r="E97" s="42" t="s">
        <v>129</v>
      </c>
      <c r="F97" s="95" t="s">
        <v>110</v>
      </c>
      <c r="G97" s="95"/>
    </row>
    <row r="98" spans="1:8" s="12" customFormat="1">
      <c r="A98" s="9"/>
      <c r="B98" s="9"/>
      <c r="C98" s="9"/>
      <c r="D98" s="9"/>
      <c r="E98" s="9"/>
      <c r="F98" s="9"/>
      <c r="G98" s="9"/>
    </row>
    <row r="99" spans="1:8" s="12" customFormat="1" ht="12.75" customHeight="1">
      <c r="A99" s="131" t="s">
        <v>137</v>
      </c>
      <c r="B99" s="131"/>
      <c r="C99" s="131"/>
      <c r="D99" s="131"/>
      <c r="E99" s="92"/>
      <c r="F99" s="100" t="s">
        <v>138</v>
      </c>
      <c r="G99" s="100"/>
    </row>
    <row r="100" spans="1:8" s="12" customFormat="1" ht="12.75" customHeight="1">
      <c r="A100" s="130" t="s">
        <v>130</v>
      </c>
      <c r="B100" s="130"/>
      <c r="C100" s="130"/>
      <c r="D100" s="130"/>
      <c r="E100" s="61" t="s">
        <v>129</v>
      </c>
      <c r="F100" s="99" t="s">
        <v>110</v>
      </c>
      <c r="G100" s="99"/>
    </row>
    <row r="101" spans="1:8" s="12" customFormat="1">
      <c r="A101" s="70"/>
      <c r="B101" s="70"/>
      <c r="C101" s="70"/>
      <c r="D101" s="70"/>
      <c r="E101" s="71"/>
      <c r="F101" s="9"/>
      <c r="G101" s="9"/>
    </row>
    <row r="102" spans="1:8" s="12" customFormat="1">
      <c r="A102" s="70"/>
      <c r="B102" s="70"/>
      <c r="C102" s="70"/>
      <c r="D102" s="70"/>
      <c r="E102" s="71"/>
      <c r="F102" s="9"/>
      <c r="G102" s="9"/>
    </row>
    <row r="103" spans="1:8" s="12" customFormat="1" ht="12.75" customHeight="1">
      <c r="E103" s="42"/>
      <c r="H103" s="90"/>
    </row>
  </sheetData>
  <mergeCells count="26">
    <mergeCell ref="A97:D97"/>
    <mergeCell ref="A96:D96"/>
    <mergeCell ref="F99:G99"/>
    <mergeCell ref="F100:G100"/>
    <mergeCell ref="A100:D100"/>
    <mergeCell ref="A99:D99"/>
    <mergeCell ref="F97:G97"/>
    <mergeCell ref="A14:G14"/>
    <mergeCell ref="A16:G16"/>
    <mergeCell ref="A17:G17"/>
    <mergeCell ref="D18:G18"/>
    <mergeCell ref="F96:G96"/>
    <mergeCell ref="C47:D47"/>
    <mergeCell ref="C53:D53"/>
    <mergeCell ref="B62:D62"/>
    <mergeCell ref="B94:D94"/>
    <mergeCell ref="B19:D19"/>
    <mergeCell ref="A9:G9"/>
    <mergeCell ref="A12:E12"/>
    <mergeCell ref="A10:G11"/>
    <mergeCell ref="A13:G13"/>
    <mergeCell ref="E2:G2"/>
    <mergeCell ref="E3:G3"/>
    <mergeCell ref="A7:G7"/>
    <mergeCell ref="A8:G8"/>
    <mergeCell ref="A5:G6"/>
  </mergeCells>
  <phoneticPr fontId="1" type="noConversion"/>
  <printOptions horizontalCentered="1"/>
  <pageMargins left="0" right="0" top="0.6692913385826772" bottom="0.23622047244094491" header="0.31496062992125984" footer="0.11811023622047245"/>
  <pageSetup paperSize="9" scale="75"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8BC54D-E816-40B9-99A9-A27A87E5750C}">
  <sheetPr>
    <pageSetUpPr fitToPage="1"/>
  </sheetPr>
  <dimension ref="A1:J67"/>
  <sheetViews>
    <sheetView workbookViewId="0">
      <selection activeCell="K25" sqref="K25"/>
    </sheetView>
  </sheetViews>
  <sheetFormatPr defaultRowHeight="12.75"/>
  <cols>
    <col min="1" max="1" width="8" style="94" customWidth="1"/>
    <col min="2" max="2" width="1.5703125" style="94" hidden="1" customWidth="1"/>
    <col min="3" max="3" width="30.140625" style="94" customWidth="1"/>
    <col min="4" max="4" width="18.28515625" style="94" customWidth="1"/>
    <col min="5" max="5" width="0" style="94" hidden="1" customWidth="1"/>
    <col min="6" max="6" width="11.7109375" style="94" customWidth="1"/>
    <col min="7" max="7" width="13.140625" style="94" customWidth="1"/>
    <col min="8" max="8" width="14.7109375" style="94" customWidth="1"/>
    <col min="9" max="9" width="15.85546875" style="94" customWidth="1"/>
    <col min="10" max="16384" width="9.140625" style="94"/>
  </cols>
  <sheetData>
    <row r="1" spans="1:9">
      <c r="G1" s="132"/>
      <c r="H1" s="132"/>
    </row>
    <row r="2" spans="1:9" ht="15.75">
      <c r="D2" s="133"/>
      <c r="G2" s="134" t="s">
        <v>150</v>
      </c>
      <c r="H2" s="135"/>
      <c r="I2" s="135"/>
    </row>
    <row r="3" spans="1:9" ht="15.75">
      <c r="G3" s="134" t="s">
        <v>111</v>
      </c>
      <c r="H3" s="135"/>
      <c r="I3" s="135"/>
    </row>
    <row r="5" spans="1:9" ht="15.75">
      <c r="A5" s="136" t="s">
        <v>151</v>
      </c>
      <c r="B5" s="112"/>
      <c r="C5" s="112"/>
      <c r="D5" s="112"/>
      <c r="E5" s="112"/>
      <c r="F5" s="112"/>
      <c r="G5" s="112"/>
      <c r="H5" s="112"/>
      <c r="I5" s="112"/>
    </row>
    <row r="6" spans="1:9" ht="15.75">
      <c r="A6" s="137" t="s">
        <v>152</v>
      </c>
      <c r="B6" s="112"/>
      <c r="C6" s="112"/>
      <c r="D6" s="112"/>
      <c r="E6" s="112"/>
      <c r="F6" s="112"/>
      <c r="G6" s="112"/>
      <c r="H6" s="112"/>
      <c r="I6" s="112"/>
    </row>
    <row r="7" spans="1:9" ht="15.75">
      <c r="A7" s="138" t="s">
        <v>132</v>
      </c>
      <c r="B7" s="139"/>
      <c r="C7" s="139"/>
      <c r="D7" s="139"/>
      <c r="E7" s="139"/>
      <c r="F7" s="139"/>
      <c r="G7" s="139"/>
      <c r="H7" s="139"/>
      <c r="I7" s="139"/>
    </row>
    <row r="8" spans="1:9" ht="15">
      <c r="A8" s="140" t="s">
        <v>153</v>
      </c>
      <c r="B8" s="141"/>
      <c r="C8" s="141"/>
      <c r="D8" s="141"/>
      <c r="E8" s="141"/>
      <c r="F8" s="141"/>
      <c r="G8" s="141"/>
      <c r="H8" s="141"/>
      <c r="I8" s="141"/>
    </row>
    <row r="9" spans="1:9" ht="15">
      <c r="A9" s="140" t="s">
        <v>134</v>
      </c>
      <c r="B9" s="141"/>
      <c r="C9" s="141"/>
      <c r="D9" s="141"/>
      <c r="E9" s="141"/>
      <c r="F9" s="141"/>
      <c r="G9" s="141"/>
      <c r="H9" s="141"/>
      <c r="I9" s="141"/>
    </row>
    <row r="10" spans="1:9" ht="15">
      <c r="A10" s="140" t="s">
        <v>154</v>
      </c>
      <c r="B10" s="141"/>
      <c r="C10" s="141"/>
      <c r="D10" s="141"/>
      <c r="E10" s="141"/>
      <c r="F10" s="141"/>
      <c r="G10" s="141"/>
      <c r="H10" s="141"/>
      <c r="I10" s="141"/>
    </row>
    <row r="11" spans="1:9" ht="15">
      <c r="A11" s="140" t="s">
        <v>155</v>
      </c>
      <c r="B11" s="112"/>
      <c r="C11" s="112"/>
      <c r="D11" s="112"/>
      <c r="E11" s="112"/>
      <c r="F11" s="112"/>
      <c r="G11" s="112"/>
      <c r="H11" s="112"/>
      <c r="I11" s="112"/>
    </row>
    <row r="12" spans="1:9" ht="15">
      <c r="A12" s="142"/>
      <c r="B12" s="141"/>
      <c r="C12" s="141"/>
      <c r="D12" s="141"/>
      <c r="E12" s="141"/>
      <c r="F12" s="141"/>
      <c r="G12" s="141"/>
      <c r="H12" s="141"/>
      <c r="I12" s="141"/>
    </row>
    <row r="13" spans="1:9" ht="15">
      <c r="A13" s="143" t="s">
        <v>156</v>
      </c>
      <c r="B13" s="144"/>
      <c r="C13" s="144"/>
      <c r="D13" s="144"/>
      <c r="E13" s="144"/>
      <c r="F13" s="144"/>
      <c r="G13" s="144"/>
      <c r="H13" s="144"/>
      <c r="I13" s="144"/>
    </row>
    <row r="14" spans="1:9" ht="15">
      <c r="A14" s="140"/>
      <c r="B14" s="141"/>
      <c r="C14" s="141"/>
      <c r="D14" s="141"/>
      <c r="E14" s="141"/>
      <c r="F14" s="141"/>
      <c r="G14" s="141"/>
      <c r="H14" s="141"/>
      <c r="I14" s="141"/>
    </row>
    <row r="15" spans="1:9" ht="15">
      <c r="A15" s="143" t="s">
        <v>133</v>
      </c>
      <c r="B15" s="144"/>
      <c r="C15" s="144"/>
      <c r="D15" s="144"/>
      <c r="E15" s="144"/>
      <c r="F15" s="144"/>
      <c r="G15" s="144"/>
      <c r="H15" s="144"/>
      <c r="I15" s="144"/>
    </row>
    <row r="16" spans="1:9" ht="15">
      <c r="A16" s="145"/>
      <c r="B16" s="146"/>
      <c r="C16" s="146"/>
      <c r="D16" s="146"/>
      <c r="E16" s="146"/>
      <c r="F16" s="146"/>
      <c r="G16" s="146"/>
      <c r="H16" s="146"/>
      <c r="I16" s="146"/>
    </row>
    <row r="17" spans="1:9" ht="15">
      <c r="A17" s="147" t="s">
        <v>140</v>
      </c>
      <c r="B17" s="141"/>
      <c r="C17" s="141"/>
      <c r="D17" s="141"/>
      <c r="E17" s="141"/>
      <c r="F17" s="141"/>
      <c r="G17" s="141"/>
      <c r="H17" s="141"/>
      <c r="I17" s="141"/>
    </row>
    <row r="18" spans="1:9" ht="15">
      <c r="A18" s="140" t="s">
        <v>0</v>
      </c>
      <c r="B18" s="141"/>
      <c r="C18" s="141"/>
      <c r="D18" s="141"/>
      <c r="E18" s="141"/>
      <c r="F18" s="141"/>
      <c r="G18" s="141"/>
      <c r="H18" s="141"/>
      <c r="I18" s="141"/>
    </row>
    <row r="19" spans="1:9" s="146" customFormat="1" ht="15">
      <c r="A19" s="148" t="s">
        <v>157</v>
      </c>
      <c r="B19" s="141"/>
      <c r="C19" s="141"/>
      <c r="D19" s="141"/>
      <c r="E19" s="141"/>
      <c r="F19" s="141"/>
      <c r="G19" s="141"/>
      <c r="H19" s="141"/>
      <c r="I19" s="141"/>
    </row>
    <row r="20" spans="1:9" s="152" customFormat="1" ht="47.25">
      <c r="A20" s="149" t="s">
        <v>1</v>
      </c>
      <c r="B20" s="149"/>
      <c r="C20" s="149" t="s">
        <v>2</v>
      </c>
      <c r="D20" s="150"/>
      <c r="E20" s="150"/>
      <c r="F20" s="150"/>
      <c r="G20" s="151" t="s">
        <v>158</v>
      </c>
      <c r="H20" s="151" t="s">
        <v>159</v>
      </c>
      <c r="I20" s="151" t="s">
        <v>160</v>
      </c>
    </row>
    <row r="21" spans="1:9" ht="15.75">
      <c r="A21" s="153" t="s">
        <v>6</v>
      </c>
      <c r="B21" s="154" t="s">
        <v>161</v>
      </c>
      <c r="C21" s="155" t="s">
        <v>161</v>
      </c>
      <c r="D21" s="156"/>
      <c r="E21" s="156"/>
      <c r="F21" s="156"/>
      <c r="G21" s="157"/>
      <c r="H21" s="158">
        <f>SUM(H22,H27,H28)</f>
        <v>909267.32000000007</v>
      </c>
      <c r="I21" s="158">
        <f>SUM(I22,I27,I28)</f>
        <v>565733.36</v>
      </c>
    </row>
    <row r="22" spans="1:9" ht="15.75">
      <c r="A22" s="159" t="s">
        <v>8</v>
      </c>
      <c r="B22" s="160" t="s">
        <v>162</v>
      </c>
      <c r="C22" s="161" t="s">
        <v>162</v>
      </c>
      <c r="D22" s="161"/>
      <c r="E22" s="161"/>
      <c r="F22" s="161"/>
      <c r="G22" s="162"/>
      <c r="H22" s="163">
        <f>SUM(H23:H26)</f>
        <v>852292.14</v>
      </c>
      <c r="I22" s="163">
        <f>SUM(I23:I26)</f>
        <v>523632.68</v>
      </c>
    </row>
    <row r="23" spans="1:9" ht="15.75">
      <c r="A23" s="159" t="s">
        <v>163</v>
      </c>
      <c r="B23" s="160" t="s">
        <v>59</v>
      </c>
      <c r="C23" s="161" t="s">
        <v>59</v>
      </c>
      <c r="D23" s="161"/>
      <c r="E23" s="161"/>
      <c r="F23" s="161"/>
      <c r="G23" s="162"/>
      <c r="H23" s="164">
        <v>276068.49</v>
      </c>
      <c r="I23" s="164">
        <v>115276.39</v>
      </c>
    </row>
    <row r="24" spans="1:9" ht="15.75">
      <c r="A24" s="159" t="s">
        <v>164</v>
      </c>
      <c r="B24" s="165" t="s">
        <v>165</v>
      </c>
      <c r="C24" s="166" t="s">
        <v>165</v>
      </c>
      <c r="D24" s="166"/>
      <c r="E24" s="166"/>
      <c r="F24" s="166"/>
      <c r="G24" s="162"/>
      <c r="H24" s="164">
        <v>570888.7300000001</v>
      </c>
      <c r="I24" s="164">
        <v>400843.33</v>
      </c>
    </row>
    <row r="25" spans="1:9" ht="15.75">
      <c r="A25" s="159" t="s">
        <v>166</v>
      </c>
      <c r="B25" s="160" t="s">
        <v>167</v>
      </c>
      <c r="C25" s="166" t="s">
        <v>167</v>
      </c>
      <c r="D25" s="166"/>
      <c r="E25" s="166"/>
      <c r="F25" s="166"/>
      <c r="G25" s="162"/>
      <c r="H25" s="164">
        <v>920.07</v>
      </c>
      <c r="I25" s="164">
        <v>926.97</v>
      </c>
    </row>
    <row r="26" spans="1:9" ht="15.75">
      <c r="A26" s="159" t="s">
        <v>168</v>
      </c>
      <c r="B26" s="165" t="s">
        <v>169</v>
      </c>
      <c r="C26" s="166" t="s">
        <v>169</v>
      </c>
      <c r="D26" s="166"/>
      <c r="E26" s="166"/>
      <c r="F26" s="166"/>
      <c r="G26" s="162"/>
      <c r="H26" s="164">
        <v>4414.8499999999995</v>
      </c>
      <c r="I26" s="164">
        <v>6585.99</v>
      </c>
    </row>
    <row r="27" spans="1:9" ht="15.75">
      <c r="A27" s="159" t="s">
        <v>15</v>
      </c>
      <c r="B27" s="160" t="s">
        <v>170</v>
      </c>
      <c r="C27" s="166" t="s">
        <v>170</v>
      </c>
      <c r="D27" s="166"/>
      <c r="E27" s="166"/>
      <c r="F27" s="166"/>
      <c r="G27" s="162"/>
      <c r="H27" s="163"/>
      <c r="I27" s="167"/>
    </row>
    <row r="28" spans="1:9" ht="15.75">
      <c r="A28" s="159" t="s">
        <v>35</v>
      </c>
      <c r="B28" s="160" t="s">
        <v>171</v>
      </c>
      <c r="C28" s="166" t="s">
        <v>171</v>
      </c>
      <c r="D28" s="166"/>
      <c r="E28" s="166"/>
      <c r="F28" s="166"/>
      <c r="G28" s="162"/>
      <c r="H28" s="163">
        <f>SUM(H29)+SUM(H30)</f>
        <v>56975.18</v>
      </c>
      <c r="I28" s="163">
        <f>SUM(I29)+SUM(I30)</f>
        <v>42100.68</v>
      </c>
    </row>
    <row r="29" spans="1:9" ht="15.75">
      <c r="A29" s="159" t="s">
        <v>172</v>
      </c>
      <c r="B29" s="165" t="s">
        <v>173</v>
      </c>
      <c r="C29" s="166" t="s">
        <v>173</v>
      </c>
      <c r="D29" s="166"/>
      <c r="E29" s="166"/>
      <c r="F29" s="166"/>
      <c r="G29" s="162" t="s">
        <v>174</v>
      </c>
      <c r="H29" s="164">
        <v>56975.18</v>
      </c>
      <c r="I29" s="164">
        <v>42100.68</v>
      </c>
    </row>
    <row r="30" spans="1:9" ht="15.75">
      <c r="A30" s="159" t="s">
        <v>175</v>
      </c>
      <c r="B30" s="165" t="s">
        <v>176</v>
      </c>
      <c r="C30" s="166" t="s">
        <v>176</v>
      </c>
      <c r="D30" s="166"/>
      <c r="E30" s="166"/>
      <c r="F30" s="166"/>
      <c r="G30" s="162"/>
      <c r="H30" s="164"/>
      <c r="I30" s="164"/>
    </row>
    <row r="31" spans="1:9" ht="15.75">
      <c r="A31" s="153" t="s">
        <v>44</v>
      </c>
      <c r="B31" s="154" t="s">
        <v>177</v>
      </c>
      <c r="C31" s="155" t="s">
        <v>177</v>
      </c>
      <c r="D31" s="155"/>
      <c r="E31" s="155"/>
      <c r="F31" s="155"/>
      <c r="G31" s="157" t="s">
        <v>178</v>
      </c>
      <c r="H31" s="158">
        <f>SUM(H32:H45)</f>
        <v>903130.49000000011</v>
      </c>
      <c r="I31" s="158">
        <f>SUM(I32:I45)</f>
        <v>559032.83000000007</v>
      </c>
    </row>
    <row r="32" spans="1:9" ht="15.75">
      <c r="A32" s="159" t="s">
        <v>8</v>
      </c>
      <c r="B32" s="160" t="s">
        <v>179</v>
      </c>
      <c r="C32" s="166" t="s">
        <v>180</v>
      </c>
      <c r="D32" s="168"/>
      <c r="E32" s="168"/>
      <c r="F32" s="168"/>
      <c r="G32" s="162"/>
      <c r="H32" s="164">
        <v>739311.84</v>
      </c>
      <c r="I32" s="164">
        <v>451869.36000000004</v>
      </c>
    </row>
    <row r="33" spans="1:9" ht="15.75">
      <c r="A33" s="159" t="s">
        <v>15</v>
      </c>
      <c r="B33" s="160" t="s">
        <v>181</v>
      </c>
      <c r="C33" s="166" t="s">
        <v>182</v>
      </c>
      <c r="D33" s="168"/>
      <c r="E33" s="168"/>
      <c r="F33" s="168"/>
      <c r="G33" s="162"/>
      <c r="H33" s="164">
        <v>11150.42</v>
      </c>
      <c r="I33" s="164">
        <v>9105.16</v>
      </c>
    </row>
    <row r="34" spans="1:9" ht="15.75">
      <c r="A34" s="159" t="s">
        <v>35</v>
      </c>
      <c r="B34" s="160" t="s">
        <v>183</v>
      </c>
      <c r="C34" s="166" t="s">
        <v>184</v>
      </c>
      <c r="D34" s="168"/>
      <c r="E34" s="168"/>
      <c r="F34" s="168"/>
      <c r="G34" s="162"/>
      <c r="H34" s="164">
        <v>33324.050000000003</v>
      </c>
      <c r="I34" s="164">
        <v>18035.920000000002</v>
      </c>
    </row>
    <row r="35" spans="1:9" ht="15.75">
      <c r="A35" s="159" t="s">
        <v>43</v>
      </c>
      <c r="B35" s="160" t="s">
        <v>185</v>
      </c>
      <c r="C35" s="161" t="s">
        <v>186</v>
      </c>
      <c r="D35" s="168"/>
      <c r="E35" s="168"/>
      <c r="F35" s="168"/>
      <c r="G35" s="162"/>
      <c r="H35" s="164">
        <v>172.34</v>
      </c>
      <c r="I35" s="164">
        <v>94.31</v>
      </c>
    </row>
    <row r="36" spans="1:9" ht="15.75">
      <c r="A36" s="159" t="s">
        <v>54</v>
      </c>
      <c r="B36" s="160" t="s">
        <v>187</v>
      </c>
      <c r="C36" s="161" t="s">
        <v>188</v>
      </c>
      <c r="D36" s="168"/>
      <c r="E36" s="168"/>
      <c r="F36" s="168"/>
      <c r="G36" s="162"/>
      <c r="H36" s="164">
        <v>525.16000000000008</v>
      </c>
      <c r="I36" s="164">
        <v>732.67000000000007</v>
      </c>
    </row>
    <row r="37" spans="1:9" ht="15.75">
      <c r="A37" s="159" t="s">
        <v>189</v>
      </c>
      <c r="B37" s="160" t="s">
        <v>190</v>
      </c>
      <c r="C37" s="161" t="s">
        <v>191</v>
      </c>
      <c r="D37" s="168"/>
      <c r="E37" s="168"/>
      <c r="F37" s="168"/>
      <c r="G37" s="162"/>
      <c r="H37" s="164">
        <v>877.01</v>
      </c>
      <c r="I37" s="164">
        <v>905.33999999999992</v>
      </c>
    </row>
    <row r="38" spans="1:9" ht="15.75">
      <c r="A38" s="159" t="s">
        <v>192</v>
      </c>
      <c r="B38" s="160" t="s">
        <v>193</v>
      </c>
      <c r="C38" s="161" t="s">
        <v>194</v>
      </c>
      <c r="D38" s="168"/>
      <c r="E38" s="168"/>
      <c r="F38" s="168"/>
      <c r="G38" s="162"/>
      <c r="H38" s="164">
        <v>7141.93</v>
      </c>
      <c r="I38" s="164">
        <v>400</v>
      </c>
    </row>
    <row r="39" spans="1:9" ht="15.75">
      <c r="A39" s="159" t="s">
        <v>195</v>
      </c>
      <c r="B39" s="160" t="s">
        <v>196</v>
      </c>
      <c r="C39" s="166" t="s">
        <v>196</v>
      </c>
      <c r="D39" s="168"/>
      <c r="E39" s="168"/>
      <c r="F39" s="168"/>
      <c r="G39" s="162"/>
      <c r="H39" s="164"/>
      <c r="I39" s="164"/>
    </row>
    <row r="40" spans="1:9" ht="15.75">
      <c r="A40" s="159" t="s">
        <v>197</v>
      </c>
      <c r="B40" s="160" t="s">
        <v>198</v>
      </c>
      <c r="C40" s="161" t="s">
        <v>198</v>
      </c>
      <c r="D40" s="168"/>
      <c r="E40" s="168"/>
      <c r="F40" s="168"/>
      <c r="G40" s="162"/>
      <c r="H40" s="164">
        <v>71021.59</v>
      </c>
      <c r="I40" s="164">
        <v>47210.979999999996</v>
      </c>
    </row>
    <row r="41" spans="1:9" ht="15.75">
      <c r="A41" s="159" t="s">
        <v>199</v>
      </c>
      <c r="B41" s="160" t="s">
        <v>200</v>
      </c>
      <c r="C41" s="166" t="s">
        <v>201</v>
      </c>
      <c r="D41" s="150"/>
      <c r="E41" s="150"/>
      <c r="F41" s="150"/>
      <c r="G41" s="162"/>
      <c r="H41" s="164"/>
      <c r="I41" s="164"/>
    </row>
    <row r="42" spans="1:9" ht="15.75">
      <c r="A42" s="159" t="s">
        <v>202</v>
      </c>
      <c r="B42" s="160" t="s">
        <v>203</v>
      </c>
      <c r="C42" s="166" t="s">
        <v>204</v>
      </c>
      <c r="D42" s="168"/>
      <c r="E42" s="168"/>
      <c r="F42" s="168"/>
      <c r="G42" s="162"/>
      <c r="H42" s="164">
        <v>25565.97</v>
      </c>
      <c r="I42" s="164">
        <v>25459.77</v>
      </c>
    </row>
    <row r="43" spans="1:9" ht="15.75">
      <c r="A43" s="159" t="s">
        <v>205</v>
      </c>
      <c r="B43" s="160" t="s">
        <v>206</v>
      </c>
      <c r="C43" s="166" t="s">
        <v>207</v>
      </c>
      <c r="D43" s="168"/>
      <c r="E43" s="168"/>
      <c r="F43" s="168"/>
      <c r="G43" s="162"/>
      <c r="H43" s="164"/>
      <c r="I43" s="164"/>
    </row>
    <row r="44" spans="1:9" ht="15.75">
      <c r="A44" s="159" t="s">
        <v>208</v>
      </c>
      <c r="B44" s="160" t="s">
        <v>209</v>
      </c>
      <c r="C44" s="166" t="s">
        <v>210</v>
      </c>
      <c r="D44" s="168"/>
      <c r="E44" s="168"/>
      <c r="F44" s="168"/>
      <c r="G44" s="162"/>
      <c r="H44" s="164">
        <v>8694.2999999999993</v>
      </c>
      <c r="I44" s="164">
        <v>3154.52</v>
      </c>
    </row>
    <row r="45" spans="1:9" ht="15.75">
      <c r="A45" s="159" t="s">
        <v>211</v>
      </c>
      <c r="B45" s="160" t="s">
        <v>212</v>
      </c>
      <c r="C45" s="169" t="s">
        <v>213</v>
      </c>
      <c r="D45" s="170"/>
      <c r="E45" s="170"/>
      <c r="F45" s="171"/>
      <c r="G45" s="162"/>
      <c r="H45" s="164">
        <v>5345.8799999999992</v>
      </c>
      <c r="I45" s="164">
        <v>2064.8000000000002</v>
      </c>
    </row>
    <row r="46" spans="1:9" ht="15.75">
      <c r="A46" s="154" t="s">
        <v>46</v>
      </c>
      <c r="B46" s="172" t="s">
        <v>214</v>
      </c>
      <c r="C46" s="173" t="s">
        <v>214</v>
      </c>
      <c r="D46" s="174"/>
      <c r="E46" s="174"/>
      <c r="F46" s="175"/>
      <c r="G46" s="157"/>
      <c r="H46" s="158">
        <f>H21-H31</f>
        <v>6136.8299999999581</v>
      </c>
      <c r="I46" s="158">
        <f>I21-I31</f>
        <v>6700.5299999999115</v>
      </c>
    </row>
    <row r="47" spans="1:9" ht="15.75">
      <c r="A47" s="154" t="s">
        <v>57</v>
      </c>
      <c r="B47" s="154" t="s">
        <v>215</v>
      </c>
      <c r="C47" s="176" t="s">
        <v>215</v>
      </c>
      <c r="D47" s="174"/>
      <c r="E47" s="174"/>
      <c r="F47" s="175"/>
      <c r="G47" s="177"/>
      <c r="H47" s="158">
        <f>IF(TYPE(H48)=1,H48,0)-IF(TYPE(H49)=1,H49,0)-IF(TYPE(H50)=1,H50,0)</f>
        <v>0</v>
      </c>
      <c r="I47" s="158">
        <f>IF(TYPE(I48)=1,I48,0)-IF(TYPE(I49)=1,I49,0)-IF(TYPE(I50)=1,I50,0)</f>
        <v>0</v>
      </c>
    </row>
    <row r="48" spans="1:9" ht="15.75">
      <c r="A48" s="165" t="s">
        <v>216</v>
      </c>
      <c r="B48" s="160" t="s">
        <v>217</v>
      </c>
      <c r="C48" s="169" t="s">
        <v>218</v>
      </c>
      <c r="D48" s="170"/>
      <c r="E48" s="170"/>
      <c r="F48" s="171"/>
      <c r="G48" s="178"/>
      <c r="H48" s="163"/>
      <c r="I48" s="164"/>
    </row>
    <row r="49" spans="1:9" ht="15.75">
      <c r="A49" s="165" t="s">
        <v>15</v>
      </c>
      <c r="B49" s="160" t="s">
        <v>219</v>
      </c>
      <c r="C49" s="169" t="s">
        <v>219</v>
      </c>
      <c r="D49" s="170"/>
      <c r="E49" s="170"/>
      <c r="F49" s="171"/>
      <c r="G49" s="178"/>
      <c r="H49" s="164"/>
      <c r="I49" s="164"/>
    </row>
    <row r="50" spans="1:9" ht="15.75">
      <c r="A50" s="165" t="s">
        <v>220</v>
      </c>
      <c r="B50" s="160" t="s">
        <v>221</v>
      </c>
      <c r="C50" s="169" t="s">
        <v>222</v>
      </c>
      <c r="D50" s="170"/>
      <c r="E50" s="170"/>
      <c r="F50" s="171"/>
      <c r="G50" s="178"/>
      <c r="H50" s="164"/>
      <c r="I50" s="164"/>
    </row>
    <row r="51" spans="1:9" ht="15.75">
      <c r="A51" s="154" t="s">
        <v>62</v>
      </c>
      <c r="B51" s="172" t="s">
        <v>223</v>
      </c>
      <c r="C51" s="173" t="s">
        <v>223</v>
      </c>
      <c r="D51" s="174"/>
      <c r="E51" s="174"/>
      <c r="F51" s="175"/>
      <c r="G51" s="177"/>
      <c r="H51" s="164"/>
      <c r="I51" s="164"/>
    </row>
    <row r="52" spans="1:9" ht="15.75">
      <c r="A52" s="154" t="s">
        <v>74</v>
      </c>
      <c r="B52" s="172" t="s">
        <v>224</v>
      </c>
      <c r="C52" s="179" t="s">
        <v>224</v>
      </c>
      <c r="D52" s="180"/>
      <c r="E52" s="180"/>
      <c r="F52" s="181"/>
      <c r="G52" s="177"/>
      <c r="H52" s="164"/>
      <c r="I52" s="164"/>
    </row>
    <row r="53" spans="1:9" ht="15.75">
      <c r="A53" s="154" t="s">
        <v>86</v>
      </c>
      <c r="B53" s="172" t="s">
        <v>225</v>
      </c>
      <c r="C53" s="173" t="s">
        <v>225</v>
      </c>
      <c r="D53" s="174"/>
      <c r="E53" s="174"/>
      <c r="F53" s="175"/>
      <c r="G53" s="177"/>
      <c r="H53" s="164"/>
      <c r="I53" s="164"/>
    </row>
    <row r="54" spans="1:9" ht="15.75">
      <c r="A54" s="154" t="s">
        <v>226</v>
      </c>
      <c r="B54" s="154" t="s">
        <v>227</v>
      </c>
      <c r="C54" s="182" t="s">
        <v>227</v>
      </c>
      <c r="D54" s="180"/>
      <c r="E54" s="180"/>
      <c r="F54" s="181"/>
      <c r="G54" s="177"/>
      <c r="H54" s="158">
        <f>SUM(H46,H47,H51,H52,H53)</f>
        <v>6136.8299999999581</v>
      </c>
      <c r="I54" s="158">
        <f>SUM(I46,I47,I51,I52,I53)</f>
        <v>6700.5299999999115</v>
      </c>
    </row>
    <row r="55" spans="1:9" ht="15.75">
      <c r="A55" s="154" t="s">
        <v>8</v>
      </c>
      <c r="B55" s="154" t="s">
        <v>228</v>
      </c>
      <c r="C55" s="176" t="s">
        <v>228</v>
      </c>
      <c r="D55" s="174"/>
      <c r="E55" s="174"/>
      <c r="F55" s="175"/>
      <c r="G55" s="177"/>
      <c r="H55" s="164"/>
      <c r="I55" s="164"/>
    </row>
    <row r="56" spans="1:9" ht="15.75">
      <c r="A56" s="154" t="s">
        <v>229</v>
      </c>
      <c r="B56" s="172" t="s">
        <v>230</v>
      </c>
      <c r="C56" s="173" t="s">
        <v>230</v>
      </c>
      <c r="D56" s="174"/>
      <c r="E56" s="174"/>
      <c r="F56" s="175"/>
      <c r="G56" s="177"/>
      <c r="H56" s="158">
        <f>SUM(H54,H55)</f>
        <v>6136.8299999999581</v>
      </c>
      <c r="I56" s="158">
        <f>SUM(I54,I55)</f>
        <v>6700.5299999999115</v>
      </c>
    </row>
    <row r="57" spans="1:9" ht="15.75">
      <c r="A57" s="165" t="s">
        <v>8</v>
      </c>
      <c r="B57" s="160" t="s">
        <v>231</v>
      </c>
      <c r="C57" s="169" t="s">
        <v>231</v>
      </c>
      <c r="D57" s="170"/>
      <c r="E57" s="170"/>
      <c r="F57" s="171"/>
      <c r="G57" s="178"/>
      <c r="H57" s="163"/>
      <c r="I57" s="163"/>
    </row>
    <row r="58" spans="1:9" ht="15.75">
      <c r="A58" s="165" t="s">
        <v>15</v>
      </c>
      <c r="B58" s="160" t="s">
        <v>232</v>
      </c>
      <c r="C58" s="169" t="s">
        <v>232</v>
      </c>
      <c r="D58" s="170"/>
      <c r="E58" s="170"/>
      <c r="F58" s="171"/>
      <c r="G58" s="178"/>
      <c r="H58" s="163"/>
      <c r="I58" s="163"/>
    </row>
    <row r="59" spans="1:9">
      <c r="A59" s="183"/>
      <c r="B59" s="183"/>
      <c r="C59" s="183"/>
      <c r="D59" s="183"/>
    </row>
    <row r="60" spans="1:9" ht="15.75">
      <c r="A60" s="184" t="s">
        <v>135</v>
      </c>
      <c r="B60" s="184"/>
      <c r="C60" s="184"/>
      <c r="D60" s="184"/>
      <c r="E60" s="184"/>
      <c r="F60" s="184"/>
      <c r="G60" s="185"/>
      <c r="H60" s="186" t="s">
        <v>136</v>
      </c>
      <c r="I60" s="186"/>
    </row>
    <row r="61" spans="1:9" s="146" customFormat="1" ht="14.25">
      <c r="A61" s="187" t="s">
        <v>233</v>
      </c>
      <c r="B61" s="187"/>
      <c r="C61" s="187"/>
      <c r="D61" s="187"/>
      <c r="E61" s="187"/>
      <c r="F61" s="187"/>
      <c r="G61" s="188" t="s">
        <v>129</v>
      </c>
      <c r="H61" s="189" t="s">
        <v>110</v>
      </c>
      <c r="I61" s="189"/>
    </row>
    <row r="62" spans="1:9" s="146" customFormat="1" ht="15">
      <c r="A62" s="190"/>
      <c r="B62" s="190"/>
      <c r="C62" s="190"/>
      <c r="D62" s="190"/>
      <c r="E62" s="190"/>
      <c r="F62" s="190"/>
      <c r="G62" s="190"/>
      <c r="H62" s="191"/>
      <c r="I62" s="191"/>
    </row>
    <row r="63" spans="1:9" s="146" customFormat="1" ht="25.5">
      <c r="A63" s="192" t="s">
        <v>137</v>
      </c>
      <c r="B63" s="192"/>
      <c r="C63" s="192"/>
      <c r="D63" s="192"/>
      <c r="E63" s="192"/>
      <c r="F63" s="192"/>
      <c r="G63" s="193" t="s">
        <v>234</v>
      </c>
      <c r="H63" s="194" t="s">
        <v>138</v>
      </c>
      <c r="I63" s="194"/>
    </row>
    <row r="64" spans="1:9" s="146" customFormat="1" ht="14.25">
      <c r="A64" s="187" t="s">
        <v>235</v>
      </c>
      <c r="B64" s="187"/>
      <c r="C64" s="187"/>
      <c r="D64" s="187"/>
      <c r="E64" s="187"/>
      <c r="F64" s="187"/>
      <c r="G64" s="188" t="s">
        <v>236</v>
      </c>
      <c r="H64" s="189" t="s">
        <v>110</v>
      </c>
      <c r="I64" s="189"/>
    </row>
    <row r="67" spans="1:10" ht="12.75" customHeight="1">
      <c r="A67" s="93"/>
      <c r="B67" s="93"/>
      <c r="C67" s="93"/>
      <c r="D67" s="93"/>
      <c r="E67" s="93"/>
      <c r="F67" s="93"/>
      <c r="G67" s="93"/>
      <c r="H67" s="90"/>
      <c r="I67" s="93"/>
      <c r="J67" s="93"/>
    </row>
  </sheetData>
  <mergeCells count="62">
    <mergeCell ref="A64:F64"/>
    <mergeCell ref="H64:I64"/>
    <mergeCell ref="A60:F60"/>
    <mergeCell ref="H60:I60"/>
    <mergeCell ref="A61:F61"/>
    <mergeCell ref="H61:I61"/>
    <mergeCell ref="A63:F63"/>
    <mergeCell ref="H63:I63"/>
    <mergeCell ref="C53:F53"/>
    <mergeCell ref="C54:F54"/>
    <mergeCell ref="C55:F55"/>
    <mergeCell ref="C56:F56"/>
    <mergeCell ref="C57:F57"/>
    <mergeCell ref="C58:F58"/>
    <mergeCell ref="C47:F47"/>
    <mergeCell ref="C48:F48"/>
    <mergeCell ref="C49:F49"/>
    <mergeCell ref="C50:F50"/>
    <mergeCell ref="C51:F51"/>
    <mergeCell ref="C52:F52"/>
    <mergeCell ref="C41:F41"/>
    <mergeCell ref="C42:F42"/>
    <mergeCell ref="C43:F43"/>
    <mergeCell ref="C44:F44"/>
    <mergeCell ref="C45:F45"/>
    <mergeCell ref="C46:F46"/>
    <mergeCell ref="C35:F35"/>
    <mergeCell ref="C36:F36"/>
    <mergeCell ref="C37:F37"/>
    <mergeCell ref="C38:F38"/>
    <mergeCell ref="C39:F39"/>
    <mergeCell ref="C40:F40"/>
    <mergeCell ref="C29:F29"/>
    <mergeCell ref="C30:F30"/>
    <mergeCell ref="C31:F31"/>
    <mergeCell ref="C32:F32"/>
    <mergeCell ref="C33:F33"/>
    <mergeCell ref="C34:F34"/>
    <mergeCell ref="C23:F23"/>
    <mergeCell ref="C24:F24"/>
    <mergeCell ref="C25:F25"/>
    <mergeCell ref="C26:F26"/>
    <mergeCell ref="C27:F27"/>
    <mergeCell ref="C28:F28"/>
    <mergeCell ref="A18:I18"/>
    <mergeCell ref="A19:I19"/>
    <mergeCell ref="A20:B20"/>
    <mergeCell ref="C20:F20"/>
    <mergeCell ref="C21:F21"/>
    <mergeCell ref="C22:F22"/>
    <mergeCell ref="A11:I11"/>
    <mergeCell ref="A12:I12"/>
    <mergeCell ref="A13:I13"/>
    <mergeCell ref="A14:I14"/>
    <mergeCell ref="A15:I15"/>
    <mergeCell ref="A17:I17"/>
    <mergeCell ref="A5:I5"/>
    <mergeCell ref="A6:I6"/>
    <mergeCell ref="A7:I7"/>
    <mergeCell ref="A8:I8"/>
    <mergeCell ref="A9:I9"/>
    <mergeCell ref="A10:I10"/>
  </mergeCells>
  <pageMargins left="0.6692913385826772" right="0" top="0.74803149606299213" bottom="0.74803149606299213" header="0.31496062992125984" footer="0.31496062992125984"/>
  <pageSetup paperSize="9" scale="71" orientation="portrait" verticalDpi="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655A46-431F-4C10-AC1A-212C1470F626}">
  <sheetPr>
    <pageSetUpPr fitToPage="1"/>
  </sheetPr>
  <dimension ref="A1:O29"/>
  <sheetViews>
    <sheetView tabSelected="1" workbookViewId="0">
      <selection activeCell="G2" sqref="G2"/>
    </sheetView>
  </sheetViews>
  <sheetFormatPr defaultRowHeight="15"/>
  <cols>
    <col min="1" max="1" width="6" style="195" customWidth="1"/>
    <col min="2" max="2" width="32.85546875" style="134" customWidth="1"/>
    <col min="3" max="10" width="15.7109375" style="134" customWidth="1"/>
    <col min="11" max="11" width="13.140625" style="134" customWidth="1"/>
    <col min="12" max="13" width="15.7109375" style="134" customWidth="1"/>
    <col min="14" max="16384" width="9.140625" style="134"/>
  </cols>
  <sheetData>
    <row r="1" spans="1:13">
      <c r="I1" s="196"/>
      <c r="J1" s="196"/>
      <c r="K1" s="196"/>
    </row>
    <row r="2" spans="1:13">
      <c r="I2" s="134" t="s">
        <v>237</v>
      </c>
    </row>
    <row r="3" spans="1:13">
      <c r="I3" s="134" t="s">
        <v>238</v>
      </c>
    </row>
    <row r="5" spans="1:13">
      <c r="A5" s="197" t="s">
        <v>239</v>
      </c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</row>
    <row r="6" spans="1:13">
      <c r="A6" s="197" t="s">
        <v>240</v>
      </c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</row>
    <row r="8" spans="1:13">
      <c r="A8" s="197" t="s">
        <v>241</v>
      </c>
      <c r="B8" s="198"/>
      <c r="C8" s="198"/>
      <c r="D8" s="198"/>
      <c r="E8" s="198"/>
      <c r="F8" s="198"/>
      <c r="G8" s="198"/>
      <c r="H8" s="198"/>
      <c r="I8" s="198"/>
      <c r="J8" s="198"/>
      <c r="K8" s="198"/>
      <c r="L8" s="198"/>
      <c r="M8" s="198"/>
    </row>
    <row r="10" spans="1:13">
      <c r="A10" s="199" t="s">
        <v>1</v>
      </c>
      <c r="B10" s="199" t="s">
        <v>242</v>
      </c>
      <c r="C10" s="199" t="s">
        <v>243</v>
      </c>
      <c r="D10" s="199" t="s">
        <v>244</v>
      </c>
      <c r="E10" s="199"/>
      <c r="F10" s="199"/>
      <c r="G10" s="199"/>
      <c r="H10" s="199"/>
      <c r="I10" s="199"/>
      <c r="J10" s="200"/>
      <c r="K10" s="200"/>
      <c r="L10" s="199"/>
      <c r="M10" s="199" t="s">
        <v>245</v>
      </c>
    </row>
    <row r="11" spans="1:13" ht="114">
      <c r="A11" s="199"/>
      <c r="B11" s="199"/>
      <c r="C11" s="199"/>
      <c r="D11" s="201" t="s">
        <v>246</v>
      </c>
      <c r="E11" s="201" t="s">
        <v>247</v>
      </c>
      <c r="F11" s="201" t="s">
        <v>248</v>
      </c>
      <c r="G11" s="201" t="s">
        <v>249</v>
      </c>
      <c r="H11" s="201" t="s">
        <v>250</v>
      </c>
      <c r="I11" s="202" t="s">
        <v>251</v>
      </c>
      <c r="J11" s="201" t="s">
        <v>252</v>
      </c>
      <c r="K11" s="201" t="s">
        <v>253</v>
      </c>
      <c r="L11" s="203" t="s">
        <v>254</v>
      </c>
      <c r="M11" s="199"/>
    </row>
    <row r="12" spans="1:13">
      <c r="A12" s="204">
        <v>1</v>
      </c>
      <c r="B12" s="204">
        <v>2</v>
      </c>
      <c r="C12" s="204">
        <v>3</v>
      </c>
      <c r="D12" s="204">
        <v>4</v>
      </c>
      <c r="E12" s="204">
        <v>5</v>
      </c>
      <c r="F12" s="204">
        <v>6</v>
      </c>
      <c r="G12" s="204">
        <v>7</v>
      </c>
      <c r="H12" s="204">
        <v>8</v>
      </c>
      <c r="I12" s="204">
        <v>9</v>
      </c>
      <c r="J12" s="204">
        <v>10</v>
      </c>
      <c r="K12" s="205" t="s">
        <v>255</v>
      </c>
      <c r="L12" s="204">
        <v>12</v>
      </c>
      <c r="M12" s="204">
        <v>13</v>
      </c>
    </row>
    <row r="13" spans="1:13" ht="71.25">
      <c r="A13" s="201" t="s">
        <v>256</v>
      </c>
      <c r="B13" s="206" t="s">
        <v>257</v>
      </c>
      <c r="C13" s="207">
        <f t="shared" ref="C13:L13" si="0">SUM(C14:C15)</f>
        <v>0</v>
      </c>
      <c r="D13" s="207">
        <f t="shared" si="0"/>
        <v>243543.75</v>
      </c>
      <c r="E13" s="207">
        <f t="shared" si="0"/>
        <v>0</v>
      </c>
      <c r="F13" s="207">
        <f t="shared" si="0"/>
        <v>0</v>
      </c>
      <c r="G13" s="207">
        <f t="shared" si="0"/>
        <v>0</v>
      </c>
      <c r="H13" s="207">
        <f t="shared" si="0"/>
        <v>0</v>
      </c>
      <c r="I13" s="207">
        <f t="shared" si="0"/>
        <v>-240803.84999999998</v>
      </c>
      <c r="J13" s="207">
        <f t="shared" si="0"/>
        <v>0</v>
      </c>
      <c r="K13" s="207">
        <f t="shared" si="0"/>
        <v>0</v>
      </c>
      <c r="L13" s="207">
        <f t="shared" si="0"/>
        <v>0</v>
      </c>
      <c r="M13" s="207">
        <f t="shared" ref="M13:M25" si="1">SUM(C13:L13)</f>
        <v>2739.9000000000233</v>
      </c>
    </row>
    <row r="14" spans="1:13">
      <c r="A14" s="208" t="s">
        <v>258</v>
      </c>
      <c r="B14" s="209" t="s">
        <v>259</v>
      </c>
      <c r="C14" s="210"/>
      <c r="D14" s="210">
        <v>4834.8</v>
      </c>
      <c r="E14" s="210">
        <v>3923.59</v>
      </c>
      <c r="F14" s="210"/>
      <c r="G14" s="210"/>
      <c r="H14" s="210"/>
      <c r="I14" s="210">
        <v>-6018.49</v>
      </c>
      <c r="J14" s="210"/>
      <c r="K14" s="210"/>
      <c r="L14" s="210"/>
      <c r="M14" s="207">
        <f t="shared" si="1"/>
        <v>2739.8999999999996</v>
      </c>
    </row>
    <row r="15" spans="1:13">
      <c r="A15" s="208" t="s">
        <v>260</v>
      </c>
      <c r="B15" s="209" t="s">
        <v>261</v>
      </c>
      <c r="C15" s="210"/>
      <c r="D15" s="210">
        <v>238708.95</v>
      </c>
      <c r="E15" s="210">
        <v>-3923.59</v>
      </c>
      <c r="F15" s="210"/>
      <c r="G15" s="210"/>
      <c r="H15" s="210"/>
      <c r="I15" s="210">
        <v>-234785.36</v>
      </c>
      <c r="J15" s="210"/>
      <c r="K15" s="210"/>
      <c r="L15" s="210"/>
      <c r="M15" s="207">
        <f t="shared" si="1"/>
        <v>0</v>
      </c>
    </row>
    <row r="16" spans="1:13" ht="85.5">
      <c r="A16" s="201" t="s">
        <v>262</v>
      </c>
      <c r="B16" s="206" t="s">
        <v>263</v>
      </c>
      <c r="C16" s="207">
        <f t="shared" ref="C16:L16" si="2">SUM(C17:C18)</f>
        <v>420274.37</v>
      </c>
      <c r="D16" s="207">
        <f t="shared" si="2"/>
        <v>525521.03</v>
      </c>
      <c r="E16" s="207">
        <f t="shared" si="2"/>
        <v>0</v>
      </c>
      <c r="F16" s="207">
        <f t="shared" si="2"/>
        <v>127.05</v>
      </c>
      <c r="G16" s="207">
        <f t="shared" si="2"/>
        <v>0</v>
      </c>
      <c r="H16" s="207">
        <f t="shared" si="2"/>
        <v>0</v>
      </c>
      <c r="I16" s="207">
        <f t="shared" si="2"/>
        <v>-526295.37</v>
      </c>
      <c r="J16" s="207">
        <f t="shared" si="2"/>
        <v>0</v>
      </c>
      <c r="K16" s="207">
        <f t="shared" si="2"/>
        <v>-217.94</v>
      </c>
      <c r="L16" s="207">
        <f t="shared" si="2"/>
        <v>0</v>
      </c>
      <c r="M16" s="207">
        <f t="shared" si="1"/>
        <v>419409.14000000007</v>
      </c>
    </row>
    <row r="17" spans="1:15">
      <c r="A17" s="208" t="s">
        <v>264</v>
      </c>
      <c r="B17" s="209" t="s">
        <v>259</v>
      </c>
      <c r="C17" s="210">
        <v>419986.77</v>
      </c>
      <c r="D17" s="210">
        <v>29200.31</v>
      </c>
      <c r="E17" s="210"/>
      <c r="F17" s="210">
        <v>127.05</v>
      </c>
      <c r="G17" s="210"/>
      <c r="H17" s="210"/>
      <c r="I17" s="210">
        <v>-29904.99</v>
      </c>
      <c r="J17" s="210"/>
      <c r="K17" s="210"/>
      <c r="L17" s="210"/>
      <c r="M17" s="207">
        <f t="shared" si="1"/>
        <v>419409.14</v>
      </c>
    </row>
    <row r="18" spans="1:15">
      <c r="A18" s="208" t="s">
        <v>265</v>
      </c>
      <c r="B18" s="209" t="s">
        <v>261</v>
      </c>
      <c r="C18" s="210">
        <v>287.60000000000002</v>
      </c>
      <c r="D18" s="210">
        <v>496320.72</v>
      </c>
      <c r="E18" s="210"/>
      <c r="F18" s="210"/>
      <c r="G18" s="210"/>
      <c r="H18" s="210"/>
      <c r="I18" s="210">
        <v>-496390.38</v>
      </c>
      <c r="J18" s="210"/>
      <c r="K18" s="210">
        <v>-217.94</v>
      </c>
      <c r="L18" s="210"/>
      <c r="M18" s="207">
        <f t="shared" si="1"/>
        <v>-5.5877080740174279E-11</v>
      </c>
    </row>
    <row r="19" spans="1:15" ht="114">
      <c r="A19" s="201" t="s">
        <v>266</v>
      </c>
      <c r="B19" s="206" t="s">
        <v>267</v>
      </c>
      <c r="C19" s="207">
        <f t="shared" ref="C19:L19" si="3">SUM(C20:C21)</f>
        <v>112347.12</v>
      </c>
      <c r="D19" s="207">
        <f t="shared" si="3"/>
        <v>0</v>
      </c>
      <c r="E19" s="207">
        <f t="shared" si="3"/>
        <v>0</v>
      </c>
      <c r="F19" s="207">
        <f t="shared" si="3"/>
        <v>0</v>
      </c>
      <c r="G19" s="207">
        <f t="shared" si="3"/>
        <v>0</v>
      </c>
      <c r="H19" s="207">
        <f t="shared" si="3"/>
        <v>0</v>
      </c>
      <c r="I19" s="207">
        <f t="shared" si="3"/>
        <v>-920.07</v>
      </c>
      <c r="J19" s="207">
        <f>SUM(J20:J21)</f>
        <v>0</v>
      </c>
      <c r="K19" s="207">
        <f t="shared" si="3"/>
        <v>0</v>
      </c>
      <c r="L19" s="207">
        <f t="shared" si="3"/>
        <v>0</v>
      </c>
      <c r="M19" s="207">
        <f t="shared" si="1"/>
        <v>111427.04999999999</v>
      </c>
    </row>
    <row r="20" spans="1:15">
      <c r="A20" s="208" t="s">
        <v>268</v>
      </c>
      <c r="B20" s="209" t="s">
        <v>259</v>
      </c>
      <c r="C20" s="210">
        <v>112347.12</v>
      </c>
      <c r="D20" s="210"/>
      <c r="E20" s="210"/>
      <c r="F20" s="210"/>
      <c r="G20" s="210"/>
      <c r="H20" s="210"/>
      <c r="I20" s="210">
        <v>-920.07</v>
      </c>
      <c r="J20" s="210"/>
      <c r="K20" s="210"/>
      <c r="L20" s="210"/>
      <c r="M20" s="207">
        <f t="shared" si="1"/>
        <v>111427.04999999999</v>
      </c>
    </row>
    <row r="21" spans="1:15" ht="60">
      <c r="A21" s="208" t="s">
        <v>269</v>
      </c>
      <c r="B21" s="209" t="s">
        <v>261</v>
      </c>
      <c r="C21" s="210"/>
      <c r="D21" s="210"/>
      <c r="E21" s="210"/>
      <c r="F21" s="210"/>
      <c r="G21" s="210"/>
      <c r="H21" s="210"/>
      <c r="I21" s="210"/>
      <c r="J21" s="210"/>
      <c r="K21" s="210"/>
      <c r="L21" s="210"/>
      <c r="M21" s="207">
        <f t="shared" si="1"/>
        <v>0</v>
      </c>
    </row>
    <row r="22" spans="1:15" ht="28.5">
      <c r="A22" s="201" t="s">
        <v>270</v>
      </c>
      <c r="B22" s="206" t="s">
        <v>271</v>
      </c>
      <c r="C22" s="207">
        <f t="shared" ref="C22:L22" si="4">SUM(C23:C24)</f>
        <v>20323.18</v>
      </c>
      <c r="D22" s="207">
        <f t="shared" si="4"/>
        <v>500.07000000000039</v>
      </c>
      <c r="E22" s="207">
        <f>SUM(E23:E24)</f>
        <v>0</v>
      </c>
      <c r="F22" s="207">
        <f t="shared" si="4"/>
        <v>1650.61</v>
      </c>
      <c r="G22" s="207">
        <f t="shared" si="4"/>
        <v>0</v>
      </c>
      <c r="H22" s="207">
        <f t="shared" si="4"/>
        <v>0</v>
      </c>
      <c r="I22" s="207">
        <f t="shared" si="4"/>
        <v>-4414.8499999999995</v>
      </c>
      <c r="J22" s="207">
        <f>SUM(J23:J24)</f>
        <v>0</v>
      </c>
      <c r="K22" s="207">
        <f t="shared" si="4"/>
        <v>0</v>
      </c>
      <c r="L22" s="207">
        <f t="shared" si="4"/>
        <v>0</v>
      </c>
      <c r="M22" s="207">
        <f t="shared" si="1"/>
        <v>18059.010000000002</v>
      </c>
    </row>
    <row r="23" spans="1:15" ht="45">
      <c r="A23" s="208" t="s">
        <v>272</v>
      </c>
      <c r="B23" s="209" t="s">
        <v>259</v>
      </c>
      <c r="C23" s="210">
        <v>20323.18</v>
      </c>
      <c r="D23" s="210">
        <v>500.07000000000039</v>
      </c>
      <c r="E23" s="210"/>
      <c r="F23" s="210">
        <v>1650.61</v>
      </c>
      <c r="G23" s="210"/>
      <c r="H23" s="210"/>
      <c r="I23" s="210">
        <v>-4414.8499999999995</v>
      </c>
      <c r="J23" s="210"/>
      <c r="K23" s="210"/>
      <c r="L23" s="210"/>
      <c r="M23" s="207">
        <f t="shared" si="1"/>
        <v>18059.010000000002</v>
      </c>
    </row>
    <row r="24" spans="1:15" ht="60">
      <c r="A24" s="208" t="s">
        <v>273</v>
      </c>
      <c r="B24" s="209" t="s">
        <v>261</v>
      </c>
      <c r="C24" s="210"/>
      <c r="D24" s="210"/>
      <c r="E24" s="210"/>
      <c r="F24" s="210"/>
      <c r="G24" s="210"/>
      <c r="H24" s="210"/>
      <c r="I24" s="210"/>
      <c r="J24" s="210"/>
      <c r="K24" s="210"/>
      <c r="L24" s="210"/>
      <c r="M24" s="207">
        <f t="shared" si="1"/>
        <v>0</v>
      </c>
    </row>
    <row r="25" spans="1:15" ht="57">
      <c r="A25" s="201" t="s">
        <v>274</v>
      </c>
      <c r="B25" s="206" t="s">
        <v>275</v>
      </c>
      <c r="C25" s="211">
        <f t="shared" ref="C25:L25" si="5">SUM(C13,C16,C19,C22)</f>
        <v>552944.67000000004</v>
      </c>
      <c r="D25" s="211">
        <f t="shared" si="5"/>
        <v>769564.85</v>
      </c>
      <c r="E25" s="211">
        <f t="shared" si="5"/>
        <v>0</v>
      </c>
      <c r="F25" s="211">
        <f t="shared" si="5"/>
        <v>1777.6599999999999</v>
      </c>
      <c r="G25" s="211">
        <f t="shared" si="5"/>
        <v>0</v>
      </c>
      <c r="H25" s="211">
        <f t="shared" si="5"/>
        <v>0</v>
      </c>
      <c r="I25" s="211">
        <f t="shared" si="5"/>
        <v>-772434.1399999999</v>
      </c>
      <c r="J25" s="211">
        <f t="shared" si="5"/>
        <v>0</v>
      </c>
      <c r="K25" s="211">
        <f t="shared" si="5"/>
        <v>-217.94</v>
      </c>
      <c r="L25" s="211">
        <f t="shared" si="5"/>
        <v>0</v>
      </c>
      <c r="M25" s="211">
        <f t="shared" si="1"/>
        <v>551635.10000000009</v>
      </c>
    </row>
    <row r="26" spans="1:15">
      <c r="A26" s="212" t="s">
        <v>276</v>
      </c>
    </row>
    <row r="27" spans="1:15" customFormat="1" ht="15" customHeight="1">
      <c r="A27" s="213"/>
      <c r="B27" s="213"/>
      <c r="C27" s="213"/>
      <c r="D27" s="213"/>
      <c r="E27" s="213"/>
    </row>
    <row r="28" spans="1:15" customFormat="1" ht="15" customHeight="1">
      <c r="A28" s="213"/>
      <c r="B28" s="213"/>
      <c r="C28" s="213"/>
      <c r="D28" s="213"/>
      <c r="E28" s="213"/>
      <c r="O28" s="90"/>
    </row>
    <row r="29" spans="1:15" customFormat="1" ht="12.75" customHeight="1">
      <c r="A29" s="93"/>
      <c r="B29" s="93"/>
      <c r="C29" s="93"/>
      <c r="D29" s="93"/>
      <c r="E29" s="93"/>
      <c r="F29" s="93"/>
      <c r="G29" s="93"/>
      <c r="H29" s="93"/>
      <c r="I29" s="93"/>
      <c r="J29" s="93"/>
      <c r="K29" s="93"/>
      <c r="L29" s="93"/>
      <c r="M29" s="93"/>
      <c r="O29" s="90"/>
    </row>
  </sheetData>
  <mergeCells count="8">
    <mergeCell ref="A5:M5"/>
    <mergeCell ref="A6:M6"/>
    <mergeCell ref="A8:M8"/>
    <mergeCell ref="A10:A11"/>
    <mergeCell ref="B10:B11"/>
    <mergeCell ref="C10:C11"/>
    <mergeCell ref="D10:L10"/>
    <mergeCell ref="M10:M11"/>
  </mergeCells>
  <pageMargins left="0.7" right="0.7" top="0.75" bottom="0.75" header="0.3" footer="0.3"/>
  <pageSetup paperSize="9" scale="53" orientation="landscape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1</vt:i4>
      </vt:variant>
    </vt:vector>
  </HeadingPairs>
  <TitlesOfParts>
    <vt:vector size="4" baseType="lpstr">
      <vt:lpstr>Finansinės būklės ataskaita</vt:lpstr>
      <vt:lpstr>Veiklos rezultatų ataskaita</vt:lpstr>
      <vt:lpstr>Finansavimo sumos</vt:lpstr>
      <vt:lpstr>'Finansinės būklės ataskaita'!Print_Titles</vt:lpstr>
    </vt:vector>
  </TitlesOfParts>
  <Company>LR finansų ministerija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 VSAFAS pakeitimo projekto priedai</dc:title>
  <dc:creator>user</dc:creator>
  <cp:lastModifiedBy>user</cp:lastModifiedBy>
  <cp:lastPrinted>2021-11-05T10:18:58Z</cp:lastPrinted>
  <dcterms:created xsi:type="dcterms:W3CDTF">2009-07-20T14:30:53Z</dcterms:created>
  <dcterms:modified xsi:type="dcterms:W3CDTF">2021-11-05T10:19:23Z</dcterms:modified>
</cp:coreProperties>
</file>