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nsinės ataskaitos 2020-12-31\"/>
    </mc:Choice>
  </mc:AlternateContent>
  <xr:revisionPtr revIDLastSave="0" documentId="13_ncr:1_{CFEC37F7-5381-4F33-A373-DC4ED73C9B76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Finansinės būklės ataskaita" sheetId="8" r:id="rId1"/>
    <sheet name="Veiklos rezultatų ataskaita" sheetId="4" r:id="rId2"/>
    <sheet name="Pinigų srautų ataskaita" sheetId="9" r:id="rId3"/>
    <sheet name="Grynojo turto ataskaita" sheetId="10" r:id="rId4"/>
  </sheets>
  <definedNames>
    <definedName name="_xlnm.Print_Titles" localSheetId="1">'Veiklos rezultatų ataskaita'!$20:$20</definedName>
  </definedNames>
  <calcPr calcId="181029"/>
</workbook>
</file>

<file path=xl/calcChain.xml><?xml version="1.0" encoding="utf-8"?>
<calcChain xmlns="http://schemas.openxmlformats.org/spreadsheetml/2006/main">
  <c r="E36" i="10" l="1"/>
  <c r="H35" i="10"/>
  <c r="H34" i="10"/>
  <c r="H33" i="10"/>
  <c r="H32" i="10"/>
  <c r="H31" i="10"/>
  <c r="H30" i="10"/>
  <c r="H29" i="10"/>
  <c r="G28" i="10"/>
  <c r="G36" i="10" s="1"/>
  <c r="F28" i="10"/>
  <c r="F36" i="10" s="1"/>
  <c r="E28" i="10"/>
  <c r="D28" i="10"/>
  <c r="D36" i="10" s="1"/>
  <c r="C28" i="10"/>
  <c r="C36" i="10" s="1"/>
  <c r="H27" i="10"/>
  <c r="H26" i="10"/>
  <c r="H25" i="10"/>
  <c r="H24" i="10"/>
  <c r="H23" i="10"/>
  <c r="H22" i="10"/>
  <c r="H21" i="10"/>
  <c r="H28" i="10" s="1"/>
  <c r="H36" i="10" s="1"/>
  <c r="L74" i="9"/>
  <c r="I74" i="9"/>
  <c r="L73" i="9"/>
  <c r="I73" i="9"/>
  <c r="J72" i="9"/>
  <c r="L72" i="9" s="1"/>
  <c r="G72" i="9"/>
  <c r="I72" i="9" s="1"/>
  <c r="L71" i="9"/>
  <c r="I71" i="9"/>
  <c r="L70" i="9"/>
  <c r="I70" i="9"/>
  <c r="L69" i="9"/>
  <c r="I69" i="9"/>
  <c r="L68" i="9"/>
  <c r="I68" i="9"/>
  <c r="L67" i="9"/>
  <c r="I67" i="9"/>
  <c r="L66" i="9"/>
  <c r="I66" i="9"/>
  <c r="L65" i="9"/>
  <c r="I65" i="9"/>
  <c r="L64" i="9"/>
  <c r="I64" i="9"/>
  <c r="K63" i="9"/>
  <c r="L63" i="9" s="1"/>
  <c r="J63" i="9"/>
  <c r="H63" i="9"/>
  <c r="G63" i="9"/>
  <c r="I63" i="9" s="1"/>
  <c r="L62" i="9"/>
  <c r="I62" i="9"/>
  <c r="L61" i="9"/>
  <c r="I61" i="9"/>
  <c r="L60" i="9"/>
  <c r="I60" i="9"/>
  <c r="K59" i="9"/>
  <c r="J59" i="9"/>
  <c r="L59" i="9" s="1"/>
  <c r="H59" i="9"/>
  <c r="G59" i="9"/>
  <c r="I59" i="9" s="1"/>
  <c r="L58" i="9"/>
  <c r="I58" i="9"/>
  <c r="L57" i="9"/>
  <c r="I57" i="9"/>
  <c r="L56" i="9"/>
  <c r="I56" i="9"/>
  <c r="L55" i="9"/>
  <c r="I55" i="9"/>
  <c r="L54" i="9"/>
  <c r="I54" i="9"/>
  <c r="L53" i="9"/>
  <c r="I53" i="9"/>
  <c r="K52" i="9"/>
  <c r="J52" i="9"/>
  <c r="L52" i="9" s="1"/>
  <c r="I52" i="9"/>
  <c r="H52" i="9"/>
  <c r="G52" i="9"/>
  <c r="L51" i="9"/>
  <c r="I51" i="9"/>
  <c r="L50" i="9"/>
  <c r="I50" i="9"/>
  <c r="L49" i="9"/>
  <c r="I49" i="9"/>
  <c r="L48" i="9"/>
  <c r="I48" i="9"/>
  <c r="L47" i="9"/>
  <c r="I47" i="9"/>
  <c r="L46" i="9"/>
  <c r="I46" i="9"/>
  <c r="L45" i="9"/>
  <c r="I45" i="9"/>
  <c r="L44" i="9"/>
  <c r="I44" i="9"/>
  <c r="L43" i="9"/>
  <c r="I43" i="9"/>
  <c r="L42" i="9"/>
  <c r="I42" i="9"/>
  <c r="L41" i="9"/>
  <c r="I41" i="9"/>
  <c r="L40" i="9"/>
  <c r="I40" i="9"/>
  <c r="K39" i="9"/>
  <c r="J39" i="9"/>
  <c r="L39" i="9" s="1"/>
  <c r="H39" i="9"/>
  <c r="G39" i="9"/>
  <c r="I39" i="9" s="1"/>
  <c r="L38" i="9"/>
  <c r="I38" i="9"/>
  <c r="L37" i="9"/>
  <c r="I37" i="9"/>
  <c r="L36" i="9"/>
  <c r="I36" i="9"/>
  <c r="L35" i="9"/>
  <c r="I35" i="9"/>
  <c r="L34" i="9"/>
  <c r="I34" i="9"/>
  <c r="L33" i="9"/>
  <c r="I33" i="9"/>
  <c r="K32" i="9"/>
  <c r="L32" i="9" s="1"/>
  <c r="H32" i="9"/>
  <c r="G32" i="9"/>
  <c r="I32" i="9" s="1"/>
  <c r="L31" i="9"/>
  <c r="I31" i="9"/>
  <c r="L30" i="9"/>
  <c r="I30" i="9"/>
  <c r="L29" i="9"/>
  <c r="I29" i="9"/>
  <c r="L28" i="9"/>
  <c r="I28" i="9"/>
  <c r="L27" i="9"/>
  <c r="I27" i="9"/>
  <c r="L26" i="9"/>
  <c r="I26" i="9"/>
  <c r="L25" i="9"/>
  <c r="I25" i="9"/>
  <c r="L24" i="9"/>
  <c r="I24" i="9"/>
  <c r="L23" i="9"/>
  <c r="I23" i="9"/>
  <c r="L22" i="9"/>
  <c r="I22" i="9"/>
  <c r="K21" i="9"/>
  <c r="K20" i="9" s="1"/>
  <c r="K19" i="9" s="1"/>
  <c r="L19" i="9" s="1"/>
  <c r="J21" i="9"/>
  <c r="L21" i="9" s="1"/>
  <c r="H21" i="9"/>
  <c r="G21" i="9"/>
  <c r="I21" i="9" s="1"/>
  <c r="H20" i="9"/>
  <c r="H19" i="9" s="1"/>
  <c r="I19" i="9" s="1"/>
  <c r="J20" i="9" l="1"/>
  <c r="L20" i="9" s="1"/>
  <c r="G20" i="9"/>
  <c r="I20" i="9" s="1"/>
  <c r="G90" i="8"/>
  <c r="F90" i="8"/>
  <c r="G86" i="8"/>
  <c r="G84" i="8" s="1"/>
  <c r="F86" i="8"/>
  <c r="F84" i="8"/>
  <c r="G75" i="8"/>
  <c r="F75" i="8"/>
  <c r="G69" i="8"/>
  <c r="F69" i="8"/>
  <c r="G65" i="8"/>
  <c r="F65" i="8"/>
  <c r="G64" i="8"/>
  <c r="F64" i="8"/>
  <c r="G59" i="8"/>
  <c r="F59" i="8"/>
  <c r="F94" i="8" s="1"/>
  <c r="G49" i="8"/>
  <c r="F49" i="8"/>
  <c r="G42" i="8"/>
  <c r="G41" i="8" s="1"/>
  <c r="F42" i="8"/>
  <c r="F41" i="8" s="1"/>
  <c r="G27" i="8"/>
  <c r="F27" i="8"/>
  <c r="G21" i="8"/>
  <c r="F21" i="8"/>
  <c r="G20" i="8"/>
  <c r="G58" i="8" s="1"/>
  <c r="F20" i="8"/>
  <c r="G94" i="8" l="1"/>
  <c r="F58" i="8"/>
  <c r="I28" i="4" l="1"/>
  <c r="H28" i="4"/>
  <c r="H21" i="4" s="1"/>
  <c r="H46" i="4" s="1"/>
  <c r="H54" i="4" s="1"/>
  <c r="H56" i="4" s="1"/>
  <c r="H47" i="4"/>
  <c r="I47" i="4"/>
  <c r="H31" i="4"/>
  <c r="H22" i="4"/>
  <c r="I22" i="4"/>
  <c r="I21" i="4" s="1"/>
  <c r="I46" i="4" s="1"/>
  <c r="I31" i="4"/>
  <c r="I54" i="4" l="1"/>
  <c r="I5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0C70A23D-246F-486F-9863-55EA287BC78B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1ED00D03-36FA-48ED-84A4-F595EF900103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E021AF8F-048B-4F90-B620-B6A1E21FB59B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858199EC-9D82-4248-BAE7-3DD4A887A38A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4030E506-9E8F-4A5B-B5DA-98102934F50D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C13B9477-3B4C-4DA0-8C13-65632CC76C1C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38279886-F0E9-4FB3-8800-B96D51C5130F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00000000-0006-0000-0000-000002000000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00000000-0006-0000-0000-000004000000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00000000-0006-0000-0000-000005000000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00000000-0006-0000-0000-000006000000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00000000-0006-0000-0000-000007000000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00000000-0006-0000-0000-000008000000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00000000-0006-0000-0000-000009000000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00000000-0006-0000-0000-00000A000000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00000000-0006-0000-0000-00000B000000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00000000-0006-0000-0000-00000C000000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00000000-0006-0000-0000-00000D000000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00000000-0006-0000-0000-00000E000000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00000000-0006-0000-0000-00000F000000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00000000-0006-0000-0000-000010000000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00000000-0006-0000-0000-000011000000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00000000-0006-0000-0000-000012000000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00000000-0006-0000-0000-000013000000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00000000-0006-0000-0000-000014000000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20" authorId="0" shapeId="0" xr:uid="{D89EF787-FD24-4711-9857-A8C69B87A976}">
      <text>
        <r>
          <rPr>
            <sz val="9"/>
            <color indexed="81"/>
            <rFont val="Tahoma"/>
            <family val="2"/>
            <charset val="186"/>
          </rPr>
          <t>#4_1_D20#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7B15DBFF-9BD1-4FB4-BF88-F8F807F9E2C5}">
      <text>
        <r>
          <rPr>
            <sz val="9"/>
            <color indexed="81"/>
            <rFont val="Tahoma"/>
            <family val="2"/>
            <charset val="186"/>
          </rPr>
          <t>#4_1_E20#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1ED8C84A-B210-4368-B697-919753E086D0}">
      <text>
        <r>
          <rPr>
            <sz val="9"/>
            <color indexed="81"/>
            <rFont val="Tahoma"/>
            <family val="2"/>
            <charset val="186"/>
          </rPr>
          <t>#4_1_F20#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52E71CE7-F5A3-46F2-A52B-D6577F71C950}">
      <text>
        <r>
          <rPr>
            <sz val="9"/>
            <color indexed="81"/>
            <rFont val="Tahoma"/>
            <family val="2"/>
            <charset val="186"/>
          </rPr>
          <t>#4_1_G20#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978445B7-D327-4553-9367-682A2D5FB4A3}">
      <text>
        <r>
          <rPr>
            <sz val="9"/>
            <color indexed="81"/>
            <rFont val="Tahoma"/>
            <family val="2"/>
            <charset val="186"/>
          </rPr>
          <t>#4_1_H20#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9FE2BCCE-92D7-49ED-8946-4A579F9D84B2}">
      <text>
        <r>
          <rPr>
            <sz val="9"/>
            <color indexed="81"/>
            <rFont val="Tahoma"/>
            <family val="2"/>
            <charset val="186"/>
          </rPr>
          <t>#4_1_E21#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3FF366D3-B43B-4DA5-A527-29C7A11A2AC7}">
      <text>
        <r>
          <rPr>
            <sz val="9"/>
            <color indexed="81"/>
            <rFont val="Tahoma"/>
            <family val="2"/>
            <charset val="186"/>
          </rPr>
          <t>#4_1_G21#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C96D150-5EA2-421C-A40D-F950EDB18F9D}">
      <text>
        <r>
          <rPr>
            <sz val="9"/>
            <color indexed="81"/>
            <rFont val="Tahoma"/>
            <family val="2"/>
            <charset val="186"/>
          </rPr>
          <t>#4_1_H21#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2" authorId="0" shapeId="0" xr:uid="{1FAE38EB-30E1-4FF9-8BEA-81AB981F72AB}">
      <text>
        <r>
          <rPr>
            <sz val="9"/>
            <color indexed="81"/>
            <rFont val="Tahoma"/>
            <family val="2"/>
            <charset val="186"/>
          </rPr>
          <t>#4_1_E22#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2" authorId="0" shapeId="0" xr:uid="{325E3290-A1FE-45E8-8550-D592C8DC4298}">
      <text>
        <r>
          <rPr>
            <sz val="9"/>
            <color indexed="81"/>
            <rFont val="Tahoma"/>
            <family val="2"/>
            <charset val="186"/>
          </rPr>
          <t>#4_1_G22#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2" authorId="0" shapeId="0" xr:uid="{75ADCF90-21BC-4ADD-9BD7-17BE20AD9395}">
      <text>
        <r>
          <rPr>
            <sz val="9"/>
            <color indexed="81"/>
            <rFont val="Tahoma"/>
            <family val="2"/>
            <charset val="186"/>
          </rPr>
          <t>#4_1_H22#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E17E5F9-8B2C-4340-9DEA-ABBA9CBC6162}">
      <text>
        <r>
          <rPr>
            <sz val="9"/>
            <color indexed="81"/>
            <rFont val="Tahoma"/>
            <family val="2"/>
            <charset val="186"/>
          </rPr>
          <t>#4_1_E23#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D737C0CB-6797-4C2A-95BF-5A0874F3823E}">
      <text>
        <r>
          <rPr>
            <sz val="9"/>
            <color indexed="81"/>
            <rFont val="Tahoma"/>
            <family val="2"/>
            <charset val="186"/>
          </rPr>
          <t>#4_1_F23#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C1EB9B88-2962-4082-9738-D6CF10E74C5B}">
      <text>
        <r>
          <rPr>
            <sz val="9"/>
            <color indexed="81"/>
            <rFont val="Tahoma"/>
            <family val="2"/>
            <charset val="186"/>
          </rPr>
          <t>#4_1_H23#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18188E41-F46B-40BD-B860-17265526CB54}">
      <text>
        <r>
          <rPr>
            <sz val="9"/>
            <color indexed="81"/>
            <rFont val="Tahoma"/>
            <family val="2"/>
            <charset val="186"/>
          </rPr>
          <t>#4_1_F24#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210BFF00-5E91-484D-A54B-360EC39C3806}">
      <text>
        <r>
          <rPr>
            <sz val="9"/>
            <color indexed="81"/>
            <rFont val="Tahoma"/>
            <family val="2"/>
            <charset val="186"/>
          </rPr>
          <t>#4_1_H24#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5" authorId="0" shapeId="0" xr:uid="{CDA8E8B4-155B-4057-8F02-D2A8E199F5BB}">
      <text>
        <r>
          <rPr>
            <sz val="9"/>
            <color indexed="81"/>
            <rFont val="Tahoma"/>
            <family val="2"/>
            <charset val="186"/>
          </rPr>
          <t>#4_1_F25#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5" authorId="0" shapeId="0" xr:uid="{F88B237A-EFC7-4D38-9ED4-82608B08CEAF}">
      <text>
        <r>
          <rPr>
            <sz val="9"/>
            <color indexed="81"/>
            <rFont val="Tahoma"/>
            <family val="2"/>
            <charset val="186"/>
          </rPr>
          <t>#4_1_H25#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6" authorId="0" shapeId="0" xr:uid="{A31AB518-73A6-4405-AF1F-A3CE7CA02E25}">
      <text>
        <r>
          <rPr>
            <sz val="9"/>
            <color indexed="81"/>
            <rFont val="Tahoma"/>
            <family val="2"/>
            <charset val="186"/>
          </rPr>
          <t>#4_1_D26#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6" authorId="0" shapeId="0" xr:uid="{6E4AD24B-8F1D-40C7-9590-731B88D83B23}">
      <text>
        <r>
          <rPr>
            <sz val="9"/>
            <color indexed="81"/>
            <rFont val="Tahoma"/>
            <family val="2"/>
            <charset val="186"/>
          </rPr>
          <t>#4_1_G26#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6" authorId="0" shapeId="0" xr:uid="{D9F773A4-C3EF-40F5-B81B-4BAD50DA462E}">
      <text>
        <r>
          <rPr>
            <sz val="9"/>
            <color indexed="81"/>
            <rFont val="Tahoma"/>
            <family val="2"/>
            <charset val="186"/>
          </rPr>
          <t>#4_1_H26#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7" authorId="0" shapeId="0" xr:uid="{14FBA669-4B60-4FC5-B514-831D96E7D070}">
      <text>
        <r>
          <rPr>
            <sz val="9"/>
            <color indexed="81"/>
            <rFont val="Tahoma"/>
            <family val="2"/>
            <charset val="186"/>
          </rPr>
          <t>#4_1_G27#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7" authorId="0" shapeId="0" xr:uid="{4BDA81B7-09EB-4A56-9588-9E6CA57AC6E8}">
      <text>
        <r>
          <rPr>
            <sz val="9"/>
            <color indexed="81"/>
            <rFont val="Tahoma"/>
            <family val="2"/>
            <charset val="186"/>
          </rPr>
          <t>#4_1_H27#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9" authorId="0" shapeId="0" xr:uid="{16A7C66E-5C75-4301-A0A9-525B7FC3683F}">
      <text>
        <r>
          <rPr>
            <sz val="9"/>
            <color indexed="81"/>
            <rFont val="Tahoma"/>
            <family val="2"/>
            <charset val="186"/>
          </rPr>
          <t>#4_1_E29#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9" authorId="0" shapeId="0" xr:uid="{78FA09A6-4FFE-49ED-9776-92E90555FFD5}">
      <text>
        <r>
          <rPr>
            <sz val="9"/>
            <color indexed="81"/>
            <rFont val="Tahoma"/>
            <family val="2"/>
            <charset val="186"/>
          </rPr>
          <t>#4_1_G29#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9" authorId="0" shapeId="0" xr:uid="{76669E27-36D6-4BE8-B259-F56897E4D6EE}">
      <text>
        <r>
          <rPr>
            <sz val="9"/>
            <color indexed="81"/>
            <rFont val="Tahoma"/>
            <family val="2"/>
            <charset val="186"/>
          </rPr>
          <t>#4_1_H29#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0" authorId="0" shapeId="0" xr:uid="{54FAEA86-9E19-4721-A8C8-E1E6927B179A}">
      <text>
        <r>
          <rPr>
            <sz val="9"/>
            <color indexed="81"/>
            <rFont val="Tahoma"/>
            <family val="2"/>
            <charset val="186"/>
          </rPr>
          <t>#4_1_E30#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0" authorId="0" shapeId="0" xr:uid="{F2BE8F17-2AB8-4D05-8880-7E87949BE9DC}">
      <text>
        <r>
          <rPr>
            <sz val="9"/>
            <color indexed="81"/>
            <rFont val="Tahoma"/>
            <family val="2"/>
            <charset val="186"/>
          </rPr>
          <t>#4_1_G30#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0" authorId="0" shapeId="0" xr:uid="{F92B49CA-F343-45DE-A41B-536E5CB851DF}">
      <text>
        <r>
          <rPr>
            <sz val="9"/>
            <color indexed="81"/>
            <rFont val="Tahoma"/>
            <family val="2"/>
            <charset val="186"/>
          </rPr>
          <t>#4_1_H30#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1" authorId="0" shapeId="0" xr:uid="{2F698812-7ABA-4174-80D4-A0B3E907322A}">
      <text>
        <r>
          <rPr>
            <sz val="9"/>
            <color indexed="81"/>
            <rFont val="Tahoma"/>
            <family val="2"/>
            <charset val="186"/>
          </rPr>
          <t>#4_1_E31#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1" authorId="0" shapeId="0" xr:uid="{FE50678A-FE4A-4871-B7AE-49B771828ECE}">
      <text>
        <r>
          <rPr>
            <sz val="9"/>
            <color indexed="81"/>
            <rFont val="Tahoma"/>
            <family val="2"/>
            <charset val="186"/>
          </rPr>
          <t>#4_1_E31#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1" authorId="0" shapeId="0" xr:uid="{CD3FD6F3-05A6-4420-9D24-BA4E3EADC253}">
      <text>
        <r>
          <rPr>
            <sz val="9"/>
            <color indexed="81"/>
            <rFont val="Tahoma"/>
            <family val="2"/>
            <charset val="186"/>
          </rPr>
          <t>#4_1_H31#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2" authorId="0" shapeId="0" xr:uid="{B5B0CD40-BAF4-4247-89F2-7ADB3F3CA646}">
      <text>
        <r>
          <rPr>
            <sz val="9"/>
            <color indexed="81"/>
            <rFont val="Tahoma"/>
            <family val="2"/>
            <charset val="186"/>
          </rPr>
          <t>#4_1_F32#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2" authorId="0" shapeId="0" xr:uid="{15BB5881-695B-4E70-8622-80CCD69A8063}">
      <text>
        <r>
          <rPr>
            <sz val="9"/>
            <color indexed="81"/>
            <rFont val="Tahoma"/>
            <family val="2"/>
            <charset val="186"/>
          </rPr>
          <t>#4_1_H32#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  <comment ref="E33" authorId="0" shapeId="0" xr:uid="{BDBA141D-705D-4F5C-8C03-961BEFE0FC7C}">
      <text>
        <r>
          <rPr>
            <sz val="9"/>
            <color indexed="81"/>
            <rFont val="Tahoma"/>
            <family val="2"/>
            <charset val="186"/>
          </rPr>
          <t>#4_1_F33#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3" authorId="0" shapeId="0" xr:uid="{E246AA9F-53A8-4B86-9332-0D3F941D4126}">
      <text>
        <r>
          <rPr>
            <sz val="9"/>
            <color indexed="81"/>
            <rFont val="Tahoma"/>
            <family val="2"/>
            <charset val="186"/>
          </rPr>
          <t>#4_1_H33#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34" authorId="0" shapeId="0" xr:uid="{1E81AD57-BD29-4DD5-BB2B-1F004CB4988E}">
      <text>
        <r>
          <rPr>
            <sz val="9"/>
            <color indexed="81"/>
            <rFont val="Tahoma"/>
            <family val="2"/>
            <charset val="186"/>
          </rPr>
          <t>#4_1_D34#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4" authorId="0" shapeId="0" xr:uid="{C43F6FE5-6FCD-476C-9FE6-AE2032157A79}">
      <text>
        <r>
          <rPr>
            <sz val="9"/>
            <color indexed="81"/>
            <rFont val="Tahoma"/>
            <family val="2"/>
            <charset val="186"/>
          </rPr>
          <t>#4_1_G34#</t>
        </r>
      </text>
    </comment>
    <comment ref="G34" authorId="0" shapeId="0" xr:uid="{4D660267-04E0-4160-BC33-A8EA4CD53D4F}">
      <text>
        <r>
          <rPr>
            <sz val="9"/>
            <color indexed="81"/>
            <rFont val="Tahoma"/>
            <family val="2"/>
            <charset val="186"/>
          </rPr>
          <t>#4_1_H34#</t>
        </r>
      </text>
    </comment>
    <comment ref="F35" authorId="0" shapeId="0" xr:uid="{56493A57-4A0B-4411-82DF-0B68AA36EB48}">
      <text>
        <r>
          <rPr>
            <sz val="9"/>
            <color indexed="81"/>
            <rFont val="Tahoma"/>
            <family val="2"/>
            <charset val="186"/>
          </rPr>
          <t>#4_1_G35#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5" authorId="0" shapeId="0" xr:uid="{A433F8E8-76EA-4096-9E5F-259665A5CD20}">
      <text>
        <r>
          <rPr>
            <sz val="9"/>
            <color indexed="81"/>
            <rFont val="Tahoma"/>
            <family val="2"/>
            <charset val="186"/>
          </rPr>
          <t>#4_1_H35#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<sst xmlns="http://schemas.openxmlformats.org/spreadsheetml/2006/main" count="553" uniqueCount="345">
  <si>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</si>
  <si>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</si>
  <si>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</si>
  <si>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</si>
  <si>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</si>
  <si>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</si>
  <si>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</si>
  <si>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</si>
  <si>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</si>
  <si>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</si>
  <si>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</si>
  <si>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</si>
  <si>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</si>
  <si>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</si>
  <si>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</si>
  <si>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</si>
  <si>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</si>
  <si>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</si>
  <si>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</si>
  <si>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</si>
  <si>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</si>
  <si>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</si>
  <si>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</si>
  <si>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</si>
  <si>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</si>
  <si>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</si>
  <si>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</si>
  <si>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</si>
  <si>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</si>
  <si>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</si>
  <si>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</si>
  <si>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</si>
  <si>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</si>
  <si>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</si>
  <si>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</si>
  <si>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</si>
  <si>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</si>
  <si>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</si>
  <si>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</si>
  <si>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</si>
  <si>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</si>
  <si>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</si>
  <si>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</si>
  <si>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</si>
  <si>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</si>
  <si>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</si>
  <si>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</si>
  <si>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</si>
  <si>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</si>
  <si>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</si>
  <si>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</si>
  <si>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</si>
  <si>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</si>
  <si>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</si>
  <si>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</si>
  <si>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</si>
  <si>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</si>
  <si>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</si>
  <si>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</si>
  <si>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</si>
  <si>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</si>
  <si>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</si>
  <si>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</si>
  <si>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</si>
  <si>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</si>
  <si>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</si>
  <si>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</si>
  <si>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</si>
  <si>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</si>
  <si>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</si>
  <si>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</si>
  <si>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</si>
  <si>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</si>
  <si>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</si>
  <si>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</si>
  <si>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</si>
  <si>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</si>
  <si>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</si>
  <si>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</si>
  <si>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</si>
  <si>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</si>
  <si>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</si>
  <si>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</si>
  <si>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</si>
  <si>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</si>
  <si>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</si>
  <si>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</si>
  <si>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</si>
  <si>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</si>
  <si>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</si>
  <si>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</si>
  <si>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</si>
  <si>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</si>
  <si>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</si>
  <si>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</si>
  <si>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</si>
  <si>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</si>
  <si>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</si>
  <si>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</si>
  <si>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</si>
  <si>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</si>
  <si>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</si>
  <si>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</si>
  <si>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</si>
  <si>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Priekulės vaikų lopšelis - darželis</t>
  </si>
  <si>
    <t>PAGAL  2020.12.31 D. DUOMENIS</t>
  </si>
  <si>
    <t>2-ojo VSAFAS „Finansinės būklės ataskaita“</t>
  </si>
  <si>
    <t>(Žemesniojo lygio viešojo sektoriaus subjektų, išskyrus mokesčių fondus ir išteklių fondus, finansinės būklės ataskaitos forma)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</si>
  <si>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</si>
  <si>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</si>
  <si>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FINANSINĖS BŪKLĖS ATASKAITA</t>
  </si>
  <si>
    <t>Pateikimo valiuta ir tikslumas: eurais arba tūkstančiais eurų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</si>
  <si>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</si>
  <si>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</si>
  <si>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</si>
  <si>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</si>
  <si>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</si>
  <si>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</si>
  <si>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</si>
  <si>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</si>
  <si>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</si>
  <si>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</si>
  <si>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</si>
  <si>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</si>
  <si>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</si>
  <si>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</si>
  <si>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</si>
  <si>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</si>
  <si>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</si>
  <si>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</si>
  <si>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</si>
  <si>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</si>
  <si>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</si>
  <si>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</si>
  <si>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</si>
  <si>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</si>
  <si>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</si>
  <si>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</si>
  <si>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</si>
  <si>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</si>
  <si>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</si>
  <si>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</si>
  <si>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</si>
  <si>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</si>
  <si>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</si>
  <si>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</si>
  <si>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II.10</t>
  </si>
  <si>
    <t>Nebaigta statyba ir išankstiniai mokėjimai</t>
  </si>
  <si>
    <t>Ilgalaikis finansinis turtas</t>
  </si>
  <si>
    <t>Mineraliniai ištekliai ir 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</si>
  <si>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</si>
  <si>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</si>
  <si>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</si>
  <si>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</si>
  <si>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</si>
  <si>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</si>
  <si>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</si>
  <si>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</si>
  <si>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</si>
  <si>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</si>
  <si>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</si>
  <si>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</si>
  <si>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</si>
  <si>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</si>
  <si>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</si>
  <si>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</si>
  <si>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</si>
  <si>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</si>
  <si>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</si>
  <si>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</si>
  <si>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</si>
  <si>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</si>
  <si>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</si>
  <si>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</si>
  <si>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</si>
  <si>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</si>
  <si>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</si>
  <si>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</si>
  <si>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</si>
  <si>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</si>
  <si>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</si>
  <si>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</si>
  <si>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</si>
  <si>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</si>
  <si>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</si>
  <si>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</si>
  <si>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</si>
  <si>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</si>
  <si>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</si>
  <si>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</si>
  <si>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</si>
  <si>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</si>
  <si>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</si>
  <si>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</si>
  <si>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</si>
  <si>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</si>
  <si>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</si>
  <si>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</si>
  <si>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</si>
  <si>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</si>
  <si>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</si>
  <si>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</si>
  <si>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</si>
  <si>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</si>
  <si>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</si>
  <si>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</si>
  <si>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</si>
  <si>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</si>
  <si>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</si>
  <si>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</si>
  <si>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</si>
  <si>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</si>
  <si>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</si>
  <si>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</si>
  <si>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</si>
  <si>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</si>
  <si>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</si>
  <si>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</si>
  <si>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</si>
  <si>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 xml:space="preserve">        (vyriausiasis buhalteris (buhalteris)                    </t>
  </si>
  <si>
    <t>Iš viso</t>
  </si>
  <si>
    <t>Lietuvininkų g. 1,1 Priekulė, Klaipėdos rajonas</t>
  </si>
  <si>
    <t>P21</t>
  </si>
  <si>
    <t>P22</t>
  </si>
  <si>
    <t>Direktorė</t>
  </si>
  <si>
    <t>Vilija Rimkuvienė</t>
  </si>
  <si>
    <t>Vyr. buhalterė</t>
  </si>
  <si>
    <t>Vilija Vasiulienė</t>
  </si>
  <si>
    <t>2021.01.11 Nr. F1-27</t>
  </si>
  <si>
    <t>Lietuvininkų g. 11, Priekulė, Klaipėdos rajonas 191787491</t>
  </si>
  <si>
    <t xml:space="preserve">2021.01.11 Nr. F1-27 </t>
  </si>
  <si>
    <t>P03</t>
  </si>
  <si>
    <t>P04</t>
  </si>
  <si>
    <t>P08</t>
  </si>
  <si>
    <t>P09</t>
  </si>
  <si>
    <t>P10</t>
  </si>
  <si>
    <t>P11</t>
  </si>
  <si>
    <t>P12</t>
  </si>
  <si>
    <t>P17</t>
  </si>
  <si>
    <t>P18</t>
  </si>
  <si>
    <t>5-ojo VSAFAS „Pinigų srautų ataskaita“</t>
  </si>
  <si>
    <t>(Žemesniojo lygio viešojo sektoriaus subjektų, išskyrus mokesčių fondus ir išteklių fondus, pinigų srautų ataskaitos forma)</t>
  </si>
  <si>
    <t>Priekulės vaikų lopšelis-darželis</t>
  </si>
  <si>
    <t>(viešojo sektoriaus subjekto, parengusio pinigų srautų ataskaitą (konsoliduotąją pinigų srautų ataskaitą), kodas, adresas)</t>
  </si>
  <si>
    <t>PINIGŲ SRAUTŲ ATASKAITA</t>
  </si>
  <si>
    <t>Tiesioginiai pinigų srautai</t>
  </si>
  <si>
    <t>Netiesioginiai pinigų srautai</t>
  </si>
  <si>
    <t>Netiesioginiaipinigų srautai</t>
  </si>
  <si>
    <t>3</t>
  </si>
  <si>
    <t>PAGRINDINĖS VEIKLOS PINIGŲ SRAUTAI</t>
  </si>
  <si>
    <t>Įplaukos</t>
  </si>
  <si>
    <t>Finansavimo sumos kitoms išlaidoms ir atsargoms:</t>
  </si>
  <si>
    <t>I.1.1</t>
  </si>
  <si>
    <t>Iš valstybės biudžeto</t>
  </si>
  <si>
    <t>I.1.2</t>
  </si>
  <si>
    <t>I.1.3</t>
  </si>
  <si>
    <t>Iš ES, užsienio valstybių ir tarptautinių organizacijų</t>
  </si>
  <si>
    <t>I.1.4</t>
  </si>
  <si>
    <t>Iš mokesčių</t>
  </si>
  <si>
    <t>Iš socialinių įmokų</t>
  </si>
  <si>
    <t>Už suteiktas paslaugas iš pirkėjų</t>
  </si>
  <si>
    <t>Už suteiktas paslaugas iš biudžeto</t>
  </si>
  <si>
    <t>I.6</t>
  </si>
  <si>
    <t>Gautos palūkanos</t>
  </si>
  <si>
    <t>I.7</t>
  </si>
  <si>
    <t>Kitos įplaukos</t>
  </si>
  <si>
    <t>Pervestos lėšos</t>
  </si>
  <si>
    <t>Į valstybės biudžetą</t>
  </si>
  <si>
    <t>Į savivaldybių biudžetus</t>
  </si>
  <si>
    <t>II.3.</t>
  </si>
  <si>
    <t>ES, užsienio valstybėms ir tarptautinėms organizacijoms</t>
  </si>
  <si>
    <t xml:space="preserve">Į kitus išteklių fondus </t>
  </si>
  <si>
    <t>Viešojo sektoriaus subjektams</t>
  </si>
  <si>
    <t>Kitiems subjektams</t>
  </si>
  <si>
    <t>Išmokos</t>
  </si>
  <si>
    <t>Darbo užmokesčio ir socialinio draudimo</t>
  </si>
  <si>
    <t>Komunalinių paslaugų ir ryšių</t>
  </si>
  <si>
    <t>Komandiruočių</t>
  </si>
  <si>
    <t>Transporto</t>
  </si>
  <si>
    <t>Kvalifikacijos kėlimo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</si>
  <si>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</si>
  <si>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</si>
  <si>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</si>
  <si>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</si>
  <si>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</si>
  <si>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</si>
  <si>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</si>
  <si>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</si>
  <si>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</si>
  <si>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</si>
  <si>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</si>
  <si>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</si>
  <si>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</si>
  <si>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</si>
  <si>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</si>
  <si>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</si>
  <si>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</si>
  <si>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Ilgalaikio finansinio turto perleidimas</t>
  </si>
  <si>
    <t>Terminuotųjų indėlių (padidėjimas) sumažėjimas</t>
  </si>
  <si>
    <t>Kiti investicinės veiklos pinigų srautai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</si>
  <si>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</si>
  <si>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</si>
  <si>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</si>
  <si>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</si>
  <si>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>Gautos finansavimo sumos ilgalaikiam ir biologiniam turtui įsigyti:</t>
  </si>
  <si>
    <t xml:space="preserve">     Iš valstybės biudžeto</t>
  </si>
  <si>
    <t xml:space="preserve">     Iš savivaldybės biudžeto</t>
  </si>
  <si>
    <t>IV.3</t>
  </si>
  <si>
    <t xml:space="preserve">     Iš ES, užsienio valstybių ir tarptautinių  organizacijų</t>
  </si>
  <si>
    <t>IV.4</t>
  </si>
  <si>
    <t xml:space="preserve">     Iš kitų šaltinių</t>
  </si>
  <si>
    <t xml:space="preserve">Grąžintos ir perduotos finansavimo sumos ilgalaikiam ir biologiniam turtui įsigyti </t>
  </si>
  <si>
    <t>Gauti dividendai</t>
  </si>
  <si>
    <t>Kiti finansinės veiklos pinigų srautai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</si>
  <si>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</si>
  <si>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</si>
  <si>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</si>
  <si>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</si>
  <si>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 xml:space="preserve">_____________________________________________________________                      </t>
  </si>
  <si>
    <t xml:space="preserve"> (parašas) </t>
  </si>
  <si>
    <t>(vyriausiasis buhalteris (buhalteris)</t>
  </si>
  <si>
    <t xml:space="preserve"> </t>
  </si>
  <si>
    <t>Pinigų srautų ataskaita</t>
  </si>
  <si>
    <t>4-ojo VSAFAS „Grynojo turto pokyčių ataskaita“</t>
  </si>
  <si>
    <t>1 priedas</t>
  </si>
  <si>
    <t>Lietuvininkų g. 11, Priekulė, Klaipėdos rajonas, 191787491</t>
  </si>
  <si>
    <t>2021-01-11 Nr. F1-27</t>
  </si>
  <si>
    <t xml:space="preserve">           Pateikimo valiuta ir tikslumas:eurais arba tūkstančiais eurų</t>
  </si>
  <si>
    <t>Pasta-bos Nr.</t>
  </si>
  <si>
    <r>
      <t xml:space="preserve">Tenka </t>
    </r>
    <r>
      <rPr>
        <b/>
        <sz val="10"/>
        <rFont val="Times New Roman"/>
        <family val="1"/>
        <charset val="186"/>
      </rPr>
      <t>kontroliuojančiajam subjektui</t>
    </r>
  </si>
  <si>
    <t>Kiti rezer-vai</t>
  </si>
  <si>
    <t>Sukauptas perviršis ar deficitas prieš nuosavybės metodo įtaką</t>
  </si>
  <si>
    <t>Likutis 2018 m. gruodžio 31 d.</t>
  </si>
  <si>
    <t>Perimto ilgalaikio turto iš kito viešojo sektoriaus subjekto įtaka</t>
  </si>
  <si>
    <t>x</t>
  </si>
  <si>
    <t>Perduoto arba parduoto ilgalaikio turto kitam subjektui įtaka</t>
  </si>
  <si>
    <t>Kitos  rezervų padidėjimo (sumažėjimo) sumos</t>
  </si>
  <si>
    <t xml:space="preserve">Kiti sudaryti rezervai </t>
  </si>
  <si>
    <t>Kiti panaudoti rezervai</t>
  </si>
  <si>
    <t>Dalininkų (nuosavo) kapitalo padidėjimo (sumažėjimo) sumos</t>
  </si>
  <si>
    <t>Ataskaitinio laikotarpio grynasis perviršis ar deficitas</t>
  </si>
  <si>
    <t>Likutis 2019 m. gruodžio 31 d.</t>
  </si>
  <si>
    <t>Kitos rezervų padidėjimo (sumažėjimo) sumos</t>
  </si>
  <si>
    <t>Likutis 2020 m. gruodžio 31 d.</t>
  </si>
  <si>
    <t xml:space="preserve">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</si>
</sst>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charset val="186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</font>
    <font>
      <sz val="10"/>
      <name val="Helv"/>
    </font>
    <font>
      <u/>
      <sz val="10"/>
      <name val="Helv"/>
    </font>
    <font>
      <sz val="10"/>
      <name val="TimesNewRoman,Bold"/>
    </font>
    <font>
      <u/>
      <sz val="10"/>
      <color indexed="12"/>
      <name val="Arial"/>
    </font>
    <font>
      <b/>
      <sz val="12"/>
      <name val="TimesNewRoman,Bold"/>
      <charset val="186"/>
    </font>
    <font>
      <u/>
      <sz val="12"/>
      <name val="TimesNewRoman,Bold"/>
    </font>
    <font>
      <b/>
      <sz val="8"/>
      <name val="Times New Roman"/>
      <family val="1"/>
      <charset val="186"/>
    </font>
    <font>
      <sz val="10"/>
      <name val="Verdana"/>
      <family val="2"/>
      <charset val="186"/>
    </font>
    <font>
      <strike/>
      <sz val="11"/>
      <name val="Times New Roman"/>
      <family val="1"/>
      <charset val="186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30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28" fillId="2" borderId="7" xfId="0" applyFont="1" applyFill="1" applyBorder="1" applyAlignment="1">
      <alignment horizontal="left" vertical="center"/>
    </xf>
    <xf numFmtId="0" fontId="28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16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16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6" fontId="6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16" fontId="6" fillId="0" borderId="1" xfId="0" applyNumberFormat="1" applyFont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/>
    </xf>
    <xf numFmtId="0" fontId="28" fillId="2" borderId="5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2" borderId="6" xfId="0" quotePrefix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21" fillId="2" borderId="0" xfId="0" applyFont="1" applyFill="1" applyAlignment="1">
      <alignment vertical="center"/>
    </xf>
    <xf numFmtId="0" fontId="24" fillId="2" borderId="0" xfId="0" applyFont="1" applyFill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32" fillId="0" borderId="0" xfId="0" applyFont="1"/>
    <xf numFmtId="0" fontId="31" fillId="0" borderId="0" xfId="0" applyFont="1"/>
    <xf numFmtId="0" fontId="31" fillId="0" borderId="3" xfId="0" applyFont="1" applyBorder="1"/>
    <xf numFmtId="0" fontId="6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7" fillId="0" borderId="3" xfId="0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wrapText="1"/>
    </xf>
    <xf numFmtId="0" fontId="22" fillId="0" borderId="0" xfId="0" applyFont="1"/>
    <xf numFmtId="0" fontId="21" fillId="2" borderId="0" xfId="0" applyFont="1" applyFill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24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2" borderId="0" xfId="0" applyFill="1"/>
    <xf numFmtId="0" fontId="13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center"/>
    </xf>
    <xf numFmtId="0" fontId="4" fillId="0" borderId="0" xfId="0" applyFont="1"/>
    <xf numFmtId="0" fontId="33" fillId="2" borderId="0" xfId="0" applyFont="1" applyFill="1" applyAlignment="1">
      <alignment horizontal="center" vertical="top"/>
    </xf>
    <xf numFmtId="0" fontId="33" fillId="0" borderId="0" xfId="0" applyFont="1"/>
    <xf numFmtId="0" fontId="33" fillId="2" borderId="0" xfId="0" applyFont="1" applyFill="1" applyAlignment="1">
      <alignment horizontal="center" vertical="top" wrapText="1"/>
    </xf>
    <xf numFmtId="0" fontId="33" fillId="0" borderId="0" xfId="0" applyFont="1" applyAlignment="1">
      <alignment wrapText="1"/>
    </xf>
    <xf numFmtId="0" fontId="33" fillId="2" borderId="0" xfId="0" applyFont="1" applyFill="1" applyAlignment="1">
      <alignment horizontal="center" wrapText="1"/>
    </xf>
    <xf numFmtId="0" fontId="2" fillId="2" borderId="0" xfId="2" applyFont="1" applyFill="1" applyAlignment="1" applyProtection="1">
      <alignment horizontal="center"/>
    </xf>
    <xf numFmtId="0" fontId="34" fillId="0" borderId="0" xfId="2" applyAlignment="1" applyProtection="1"/>
    <xf numFmtId="0" fontId="35" fillId="2" borderId="0" xfId="0" applyFont="1" applyFill="1" applyAlignment="1">
      <alignment horizontal="center"/>
    </xf>
    <xf numFmtId="0" fontId="35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27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9" fillId="0" borderId="1" xfId="0" applyNumberFormat="1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2" fontId="29" fillId="0" borderId="1" xfId="1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3">
    <cellStyle name="Hipersaitas" xfId="2" builtinId="8"/>
    <cellStyle name="Įprastas" xfId="0" builtinId="0"/>
    <cellStyle name="Normal 20" xfId="1" xr:uid="{5D9D017B-9372-48AD-9692-BFF8291399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16603-180A-4633-963C-1CE5C44E6069}">
  <sheetPr>
    <pageSetUpPr fitToPage="1"/>
  </sheetPr>
  <dimension ref="A1:H103"/>
  <sheetViews>
    <sheetView tabSelected="1" topLeftCell="A52" workbookViewId="0">
      <selection activeCell="L62" sqref="L62"/>
    </sheetView>
  </sheetViews>
  <sheetFormatPr defaultRowHeight="12.75"/>
  <cols>
    <col min="1" max="1" width="10.5703125" style="35" customWidth="1"/>
    <col min="2" max="2" width="3.140625" style="116" customWidth="1"/>
    <col min="3" max="3" width="2.7109375" style="116" customWidth="1"/>
    <col min="4" max="4" width="59" style="116" customWidth="1"/>
    <col min="5" max="5" width="7.7109375" style="116" customWidth="1"/>
    <col min="6" max="6" width="11.85546875" style="35" customWidth="1"/>
    <col min="7" max="7" width="12.85546875" style="35" customWidth="1"/>
    <col min="8" max="8" width="5.28515625" style="35" customWidth="1"/>
    <col min="9" max="16384" width="9.140625" style="35"/>
  </cols>
  <sheetData>
    <row r="1" spans="1:7">
      <c r="E1" s="36"/>
    </row>
    <row r="2" spans="1:7">
      <c r="E2" s="172" t="s">
        <v>106</v>
      </c>
      <c r="F2" s="173"/>
      <c r="G2" s="173"/>
    </row>
    <row r="3" spans="1:7">
      <c r="E3" s="174" t="s">
        <v>97</v>
      </c>
      <c r="F3" s="175"/>
      <c r="G3" s="175"/>
    </row>
    <row r="5" spans="1:7">
      <c r="A5" s="159" t="s">
        <v>107</v>
      </c>
      <c r="B5" s="160"/>
      <c r="C5" s="160"/>
      <c r="D5" s="160"/>
      <c r="E5" s="160"/>
      <c r="F5" s="158"/>
      <c r="G5" s="158"/>
    </row>
    <row r="6" spans="1:7">
      <c r="A6" s="176"/>
      <c r="B6" s="176"/>
      <c r="C6" s="176"/>
      <c r="D6" s="176"/>
      <c r="E6" s="176"/>
      <c r="F6" s="176"/>
      <c r="G6" s="176"/>
    </row>
    <row r="7" spans="1:7">
      <c r="A7" s="177" t="s">
        <v>104</v>
      </c>
      <c r="B7" s="178"/>
      <c r="C7" s="178"/>
      <c r="D7" s="178"/>
      <c r="E7" s="178"/>
      <c r="F7" s="179"/>
      <c r="G7" s="179"/>
    </row>
    <row r="8" spans="1:7">
      <c r="A8" s="150" t="s">
        <v>108</v>
      </c>
      <c r="B8" s="148"/>
      <c r="C8" s="148"/>
      <c r="D8" s="148"/>
      <c r="E8" s="148"/>
      <c r="F8" s="158"/>
      <c r="G8" s="158"/>
    </row>
    <row r="9" spans="1:7" ht="12.75" customHeight="1">
      <c r="A9" s="150" t="s">
        <v>229</v>
      </c>
      <c r="B9" s="148"/>
      <c r="C9" s="148"/>
      <c r="D9" s="148"/>
      <c r="E9" s="148"/>
      <c r="F9" s="158"/>
      <c r="G9" s="158"/>
    </row>
    <row r="10" spans="1:7">
      <c r="A10" s="146" t="s">
        <v>109</v>
      </c>
      <c r="B10" s="152"/>
      <c r="C10" s="152"/>
      <c r="D10" s="152"/>
      <c r="E10" s="152"/>
      <c r="F10" s="156"/>
      <c r="G10" s="156"/>
    </row>
    <row r="11" spans="1:7">
      <c r="A11" s="156"/>
      <c r="B11" s="156"/>
      <c r="C11" s="156"/>
      <c r="D11" s="156"/>
      <c r="E11" s="156"/>
      <c r="F11" s="156"/>
      <c r="G11" s="156"/>
    </row>
    <row r="12" spans="1:7">
      <c r="A12" s="157"/>
      <c r="B12" s="158"/>
      <c r="C12" s="158"/>
      <c r="D12" s="158"/>
      <c r="E12" s="158"/>
    </row>
    <row r="13" spans="1:7">
      <c r="A13" s="159" t="s">
        <v>110</v>
      </c>
      <c r="B13" s="160"/>
      <c r="C13" s="160"/>
      <c r="D13" s="160"/>
      <c r="E13" s="160"/>
      <c r="F13" s="161"/>
      <c r="G13" s="161"/>
    </row>
    <row r="14" spans="1:7">
      <c r="A14" s="159" t="s">
        <v>105</v>
      </c>
      <c r="B14" s="160"/>
      <c r="C14" s="160"/>
      <c r="D14" s="160"/>
      <c r="E14" s="160"/>
      <c r="F14" s="161"/>
      <c r="G14" s="161"/>
    </row>
    <row r="15" spans="1:7">
      <c r="A15" s="112"/>
      <c r="B15" s="113"/>
      <c r="C15" s="113"/>
      <c r="D15" s="113"/>
      <c r="E15" s="113"/>
      <c r="F15" s="117"/>
      <c r="G15" s="117"/>
    </row>
    <row r="16" spans="1:7">
      <c r="A16" s="162" t="s">
        <v>230</v>
      </c>
      <c r="B16" s="163"/>
      <c r="C16" s="163"/>
      <c r="D16" s="163"/>
      <c r="E16" s="163"/>
      <c r="F16" s="164"/>
      <c r="G16" s="164"/>
    </row>
    <row r="17" spans="1:7">
      <c r="A17" s="150" t="s">
        <v>2</v>
      </c>
      <c r="B17" s="150"/>
      <c r="C17" s="150"/>
      <c r="D17" s="150"/>
      <c r="E17" s="150"/>
      <c r="F17" s="165"/>
      <c r="G17" s="165"/>
    </row>
    <row r="18" spans="1:7" ht="12.75" customHeight="1">
      <c r="A18" s="112"/>
      <c r="B18" s="111"/>
      <c r="C18" s="111"/>
      <c r="D18" s="166" t="s">
        <v>111</v>
      </c>
      <c r="E18" s="166"/>
      <c r="F18" s="166"/>
      <c r="G18" s="166"/>
    </row>
    <row r="19" spans="1:7" ht="67.5" customHeight="1">
      <c r="A19" s="37" t="s">
        <v>3</v>
      </c>
      <c r="B19" s="167" t="s">
        <v>4</v>
      </c>
      <c r="C19" s="168"/>
      <c r="D19" s="169"/>
      <c r="E19" s="38" t="s">
        <v>112</v>
      </c>
      <c r="F19" s="39" t="s">
        <v>113</v>
      </c>
      <c r="G19" s="39" t="s">
        <v>114</v>
      </c>
    </row>
    <row r="20" spans="1:7" s="116" customFormat="1" ht="12.75" customHeight="1">
      <c r="A20" s="39" t="s">
        <v>7</v>
      </c>
      <c r="B20" s="40" t="s">
        <v>115</v>
      </c>
      <c r="C20" s="41"/>
      <c r="D20" s="42"/>
      <c r="E20" s="43"/>
      <c r="F20" s="44">
        <f>SUM(F21,F27,F38,F39)</f>
        <v>548864.55000000028</v>
      </c>
      <c r="G20" s="44">
        <f>SUM(G21,G27,G38,G39)</f>
        <v>474992.98000000016</v>
      </c>
    </row>
    <row r="21" spans="1:7" s="116" customFormat="1" ht="12.75" customHeight="1">
      <c r="A21" s="45" t="s">
        <v>9</v>
      </c>
      <c r="B21" s="46" t="s">
        <v>116</v>
      </c>
      <c r="C21" s="47"/>
      <c r="D21" s="48"/>
      <c r="E21" s="43" t="s">
        <v>231</v>
      </c>
      <c r="F21" s="49">
        <f>SUM(F22:F26)</f>
        <v>0</v>
      </c>
      <c r="G21" s="49">
        <f>SUM(G22:G26)</f>
        <v>0</v>
      </c>
    </row>
    <row r="22" spans="1:7" s="116" customFormat="1" ht="12.75" customHeight="1">
      <c r="A22" s="43" t="s">
        <v>117</v>
      </c>
      <c r="B22" s="50"/>
      <c r="C22" s="51" t="s">
        <v>118</v>
      </c>
      <c r="D22" s="52"/>
      <c r="E22" s="53"/>
      <c r="F22" s="49"/>
      <c r="G22" s="49"/>
    </row>
    <row r="23" spans="1:7" s="116" customFormat="1" ht="12.75" customHeight="1">
      <c r="A23" s="43" t="s">
        <v>119</v>
      </c>
      <c r="B23" s="50"/>
      <c r="C23" s="51" t="s">
        <v>120</v>
      </c>
      <c r="D23" s="54"/>
      <c r="E23" s="55"/>
      <c r="F23" s="49"/>
      <c r="G23" s="49"/>
    </row>
    <row r="24" spans="1:7" s="116" customFormat="1" ht="12.75" customHeight="1">
      <c r="A24" s="43" t="s">
        <v>121</v>
      </c>
      <c r="B24" s="50"/>
      <c r="C24" s="51" t="s">
        <v>122</v>
      </c>
      <c r="D24" s="54"/>
      <c r="E24" s="55"/>
      <c r="F24" s="49"/>
      <c r="G24" s="49"/>
    </row>
    <row r="25" spans="1:7" s="116" customFormat="1" ht="12.75" customHeight="1">
      <c r="A25" s="43" t="s">
        <v>123</v>
      </c>
      <c r="B25" s="50"/>
      <c r="C25" s="51" t="s">
        <v>124</v>
      </c>
      <c r="D25" s="54"/>
      <c r="E25" s="45"/>
      <c r="F25" s="49"/>
      <c r="G25" s="49"/>
    </row>
    <row r="26" spans="1:7" s="116" customFormat="1" ht="12.75" customHeight="1">
      <c r="A26" s="56" t="s">
        <v>125</v>
      </c>
      <c r="B26" s="50"/>
      <c r="C26" s="57" t="s">
        <v>126</v>
      </c>
      <c r="D26" s="52"/>
      <c r="E26" s="45"/>
      <c r="F26" s="49"/>
      <c r="G26" s="49"/>
    </row>
    <row r="27" spans="1:7" s="116" customFormat="1" ht="12.75" customHeight="1">
      <c r="A27" s="58" t="s">
        <v>11</v>
      </c>
      <c r="B27" s="59" t="s">
        <v>127</v>
      </c>
      <c r="C27" s="60"/>
      <c r="D27" s="61"/>
      <c r="E27" s="45" t="s">
        <v>232</v>
      </c>
      <c r="F27" s="49">
        <f>SUM(F28:F37)</f>
        <v>548864.55000000028</v>
      </c>
      <c r="G27" s="49">
        <f>SUM(G28:G37)</f>
        <v>474992.98000000016</v>
      </c>
    </row>
    <row r="28" spans="1:7" s="116" customFormat="1" ht="12.75" customHeight="1">
      <c r="A28" s="43" t="s">
        <v>128</v>
      </c>
      <c r="B28" s="50"/>
      <c r="C28" s="51" t="s">
        <v>129</v>
      </c>
      <c r="D28" s="54"/>
      <c r="E28" s="55"/>
      <c r="F28" s="49"/>
      <c r="G28" s="49"/>
    </row>
    <row r="29" spans="1:7" s="116" customFormat="1" ht="12.75" customHeight="1">
      <c r="A29" s="43" t="s">
        <v>130</v>
      </c>
      <c r="B29" s="50"/>
      <c r="C29" s="51" t="s">
        <v>131</v>
      </c>
      <c r="D29" s="54"/>
      <c r="E29" s="55"/>
      <c r="F29" s="49">
        <v>509086.56000000017</v>
      </c>
      <c r="G29" s="49">
        <v>440073.21000000014</v>
      </c>
    </row>
    <row r="30" spans="1:7" s="116" customFormat="1" ht="12.75" customHeight="1">
      <c r="A30" s="43" t="s">
        <v>132</v>
      </c>
      <c r="B30" s="50"/>
      <c r="C30" s="51" t="s">
        <v>133</v>
      </c>
      <c r="D30" s="54"/>
      <c r="E30" s="55"/>
      <c r="F30" s="49">
        <v>25979.290000000005</v>
      </c>
      <c r="G30" s="49">
        <v>18476.690000000002</v>
      </c>
    </row>
    <row r="31" spans="1:7" s="116" customFormat="1" ht="12.75" customHeight="1">
      <c r="A31" s="43" t="s">
        <v>134</v>
      </c>
      <c r="B31" s="50"/>
      <c r="C31" s="51" t="s">
        <v>135</v>
      </c>
      <c r="D31" s="54"/>
      <c r="E31" s="55"/>
      <c r="F31" s="49"/>
      <c r="G31" s="49"/>
    </row>
    <row r="32" spans="1:7" s="116" customFormat="1" ht="12.75" customHeight="1">
      <c r="A32" s="43" t="s">
        <v>136</v>
      </c>
      <c r="B32" s="50"/>
      <c r="C32" s="51" t="s">
        <v>137</v>
      </c>
      <c r="D32" s="54"/>
      <c r="E32" s="55"/>
      <c r="F32" s="49">
        <v>5729.0000000000027</v>
      </c>
      <c r="G32" s="49">
        <v>5447.8500000000013</v>
      </c>
    </row>
    <row r="33" spans="1:7" s="116" customFormat="1" ht="12.75" customHeight="1">
      <c r="A33" s="43" t="s">
        <v>138</v>
      </c>
      <c r="B33" s="50"/>
      <c r="C33" s="51" t="s">
        <v>139</v>
      </c>
      <c r="D33" s="54"/>
      <c r="E33" s="55"/>
      <c r="F33" s="49">
        <v>6856.92</v>
      </c>
      <c r="G33" s="49">
        <v>9428.4</v>
      </c>
    </row>
    <row r="34" spans="1:7" s="116" customFormat="1" ht="12.75" customHeight="1">
      <c r="A34" s="43" t="s">
        <v>140</v>
      </c>
      <c r="B34" s="50"/>
      <c r="C34" s="51" t="s">
        <v>141</v>
      </c>
      <c r="D34" s="54"/>
      <c r="E34" s="55"/>
      <c r="F34" s="49"/>
      <c r="G34" s="49"/>
    </row>
    <row r="35" spans="1:7" s="116" customFormat="1" ht="12.75" customHeight="1">
      <c r="A35" s="43" t="s">
        <v>142</v>
      </c>
      <c r="B35" s="50"/>
      <c r="C35" s="51" t="s">
        <v>143</v>
      </c>
      <c r="D35" s="54"/>
      <c r="E35" s="55"/>
      <c r="F35" s="49">
        <v>1016.890000000004</v>
      </c>
      <c r="G35" s="49">
        <v>1343.2200000000021</v>
      </c>
    </row>
    <row r="36" spans="1:7" s="116" customFormat="1" ht="12.75" customHeight="1">
      <c r="A36" s="43" t="s">
        <v>144</v>
      </c>
      <c r="B36" s="62"/>
      <c r="C36" s="63" t="s">
        <v>145</v>
      </c>
      <c r="D36" s="118"/>
      <c r="E36" s="55"/>
      <c r="F36" s="49">
        <v>195.88999999999987</v>
      </c>
      <c r="G36" s="49">
        <v>223.6099999999999</v>
      </c>
    </row>
    <row r="37" spans="1:7" s="116" customFormat="1" ht="12.75" customHeight="1">
      <c r="A37" s="43" t="s">
        <v>146</v>
      </c>
      <c r="B37" s="50"/>
      <c r="C37" s="51" t="s">
        <v>147</v>
      </c>
      <c r="D37" s="54"/>
      <c r="E37" s="45"/>
      <c r="F37" s="49"/>
      <c r="G37" s="49"/>
    </row>
    <row r="38" spans="1:7" s="116" customFormat="1" ht="12.75" customHeight="1">
      <c r="A38" s="45" t="s">
        <v>13</v>
      </c>
      <c r="B38" s="64" t="s">
        <v>148</v>
      </c>
      <c r="C38" s="64"/>
      <c r="D38" s="65"/>
      <c r="E38" s="45"/>
      <c r="F38" s="49"/>
      <c r="G38" s="49"/>
    </row>
    <row r="39" spans="1:7" s="116" customFormat="1" ht="12.75" customHeight="1">
      <c r="A39" s="45" t="s">
        <v>21</v>
      </c>
      <c r="B39" s="64" t="s">
        <v>149</v>
      </c>
      <c r="C39" s="64"/>
      <c r="D39" s="65"/>
      <c r="E39" s="66"/>
      <c r="F39" s="49"/>
      <c r="G39" s="49"/>
    </row>
    <row r="40" spans="1:7" s="116" customFormat="1" ht="12.75" customHeight="1">
      <c r="A40" s="39" t="s">
        <v>17</v>
      </c>
      <c r="B40" s="40" t="s">
        <v>150</v>
      </c>
      <c r="C40" s="41"/>
      <c r="D40" s="42"/>
      <c r="E40" s="55"/>
      <c r="F40" s="49"/>
      <c r="G40" s="49"/>
    </row>
    <row r="41" spans="1:7" s="116" customFormat="1" ht="12.75" customHeight="1">
      <c r="A41" s="37" t="s">
        <v>23</v>
      </c>
      <c r="B41" s="67" t="s">
        <v>151</v>
      </c>
      <c r="C41" s="68"/>
      <c r="D41" s="69"/>
      <c r="E41" s="45"/>
      <c r="F41" s="44">
        <f>SUM(F42,F48,F49,F56,F57)</f>
        <v>78473.34</v>
      </c>
      <c r="G41" s="44">
        <f>SUM(G42,G48,G49,G56,G57)</f>
        <v>80882.709999999992</v>
      </c>
    </row>
    <row r="42" spans="1:7" s="116" customFormat="1" ht="12.75" customHeight="1">
      <c r="A42" s="70" t="s">
        <v>9</v>
      </c>
      <c r="B42" s="71" t="s">
        <v>152</v>
      </c>
      <c r="C42" s="72"/>
      <c r="D42" s="73"/>
      <c r="E42" s="45" t="s">
        <v>233</v>
      </c>
      <c r="F42" s="49">
        <f>SUM(F43:F47)</f>
        <v>3766.1900000000005</v>
      </c>
      <c r="G42" s="49">
        <f>SUM(G43:G47)</f>
        <v>7677.5599999999995</v>
      </c>
    </row>
    <row r="43" spans="1:7" s="116" customFormat="1" ht="12.75" customHeight="1">
      <c r="A43" s="74" t="s">
        <v>117</v>
      </c>
      <c r="B43" s="62"/>
      <c r="C43" s="63" t="s">
        <v>153</v>
      </c>
      <c r="D43" s="118"/>
      <c r="E43" s="55"/>
      <c r="F43" s="49"/>
      <c r="G43" s="49"/>
    </row>
    <row r="44" spans="1:7" s="116" customFormat="1" ht="12.75" customHeight="1">
      <c r="A44" s="74" t="s">
        <v>119</v>
      </c>
      <c r="B44" s="62"/>
      <c r="C44" s="63" t="s">
        <v>154</v>
      </c>
      <c r="D44" s="118"/>
      <c r="E44" s="55"/>
      <c r="F44" s="49">
        <v>3766.1900000000005</v>
      </c>
      <c r="G44" s="49">
        <v>7677.5599999999995</v>
      </c>
    </row>
    <row r="45" spans="1:7" s="116" customFormat="1">
      <c r="A45" s="74" t="s">
        <v>121</v>
      </c>
      <c r="B45" s="62"/>
      <c r="C45" s="63" t="s">
        <v>155</v>
      </c>
      <c r="D45" s="118"/>
      <c r="E45" s="55"/>
      <c r="F45" s="49"/>
      <c r="G45" s="49"/>
    </row>
    <row r="46" spans="1:7" s="116" customFormat="1">
      <c r="A46" s="74" t="s">
        <v>123</v>
      </c>
      <c r="B46" s="62"/>
      <c r="C46" s="63" t="s">
        <v>156</v>
      </c>
      <c r="D46" s="118"/>
      <c r="E46" s="55"/>
      <c r="F46" s="49"/>
      <c r="G46" s="49"/>
    </row>
    <row r="47" spans="1:7" s="116" customFormat="1" ht="12.75" customHeight="1">
      <c r="A47" s="74" t="s">
        <v>125</v>
      </c>
      <c r="B47" s="68"/>
      <c r="C47" s="170" t="s">
        <v>157</v>
      </c>
      <c r="D47" s="155"/>
      <c r="E47" s="55"/>
      <c r="F47" s="49"/>
      <c r="G47" s="49"/>
    </row>
    <row r="48" spans="1:7" s="116" customFormat="1" ht="12.75" customHeight="1">
      <c r="A48" s="70" t="s">
        <v>11</v>
      </c>
      <c r="B48" s="75" t="s">
        <v>158</v>
      </c>
      <c r="C48" s="76"/>
      <c r="D48" s="77"/>
      <c r="E48" s="45" t="s">
        <v>234</v>
      </c>
      <c r="F48" s="49">
        <v>287.60000000000002</v>
      </c>
      <c r="G48" s="49">
        <v>593.67999999999995</v>
      </c>
    </row>
    <row r="49" spans="1:7" s="116" customFormat="1" ht="12.75" customHeight="1">
      <c r="A49" s="70" t="s">
        <v>13</v>
      </c>
      <c r="B49" s="71" t="s">
        <v>159</v>
      </c>
      <c r="C49" s="72"/>
      <c r="D49" s="73"/>
      <c r="E49" s="45" t="s">
        <v>235</v>
      </c>
      <c r="F49" s="49">
        <f>SUM(F50:F55)</f>
        <v>63976.689999999995</v>
      </c>
      <c r="G49" s="49">
        <f>SUM(G50:G55)</f>
        <v>63757.279999999992</v>
      </c>
    </row>
    <row r="50" spans="1:7" s="116" customFormat="1" ht="12.75" customHeight="1">
      <c r="A50" s="74" t="s">
        <v>160</v>
      </c>
      <c r="B50" s="72"/>
      <c r="C50" s="78" t="s">
        <v>161</v>
      </c>
      <c r="D50" s="79"/>
      <c r="E50" s="45"/>
      <c r="F50" s="49"/>
      <c r="G50" s="49"/>
    </row>
    <row r="51" spans="1:7" s="116" customFormat="1" ht="12.75" customHeight="1">
      <c r="A51" s="80" t="s">
        <v>162</v>
      </c>
      <c r="B51" s="62"/>
      <c r="C51" s="63" t="s">
        <v>163</v>
      </c>
      <c r="D51" s="81"/>
      <c r="E51" s="82"/>
      <c r="F51" s="49"/>
      <c r="G51" s="49"/>
    </row>
    <row r="52" spans="1:7" s="116" customFormat="1" ht="12.75" customHeight="1">
      <c r="A52" s="74" t="s">
        <v>164</v>
      </c>
      <c r="B52" s="62"/>
      <c r="C52" s="63" t="s">
        <v>165</v>
      </c>
      <c r="D52" s="118"/>
      <c r="E52" s="83"/>
      <c r="F52" s="49"/>
      <c r="G52" s="49"/>
    </row>
    <row r="53" spans="1:7" s="116" customFormat="1" ht="12.75" customHeight="1">
      <c r="A53" s="74" t="s">
        <v>166</v>
      </c>
      <c r="B53" s="62"/>
      <c r="C53" s="170" t="s">
        <v>167</v>
      </c>
      <c r="D53" s="155"/>
      <c r="E53" s="83"/>
      <c r="F53" s="49">
        <v>6258.93</v>
      </c>
      <c r="G53" s="49">
        <v>6862.47</v>
      </c>
    </row>
    <row r="54" spans="1:7" s="116" customFormat="1" ht="12.75" customHeight="1">
      <c r="A54" s="74" t="s">
        <v>168</v>
      </c>
      <c r="B54" s="62"/>
      <c r="C54" s="63" t="s">
        <v>169</v>
      </c>
      <c r="D54" s="118"/>
      <c r="E54" s="83"/>
      <c r="F54" s="49">
        <v>57717.759999999995</v>
      </c>
      <c r="G54" s="49">
        <v>56449.569999999992</v>
      </c>
    </row>
    <row r="55" spans="1:7" s="116" customFormat="1" ht="12.75" customHeight="1">
      <c r="A55" s="74" t="s">
        <v>170</v>
      </c>
      <c r="B55" s="62"/>
      <c r="C55" s="63" t="s">
        <v>171</v>
      </c>
      <c r="D55" s="118"/>
      <c r="E55" s="45"/>
      <c r="F55" s="49"/>
      <c r="G55" s="49">
        <v>445.24</v>
      </c>
    </row>
    <row r="56" spans="1:7" s="116" customFormat="1" ht="12.75" customHeight="1">
      <c r="A56" s="70" t="s">
        <v>21</v>
      </c>
      <c r="B56" s="84" t="s">
        <v>172</v>
      </c>
      <c r="C56" s="84"/>
      <c r="D56" s="85"/>
      <c r="E56" s="83"/>
      <c r="F56" s="49"/>
      <c r="G56" s="49"/>
    </row>
    <row r="57" spans="1:7" s="116" customFormat="1" ht="12.75" customHeight="1">
      <c r="A57" s="70" t="s">
        <v>60</v>
      </c>
      <c r="B57" s="84" t="s">
        <v>173</v>
      </c>
      <c r="C57" s="84"/>
      <c r="D57" s="85"/>
      <c r="E57" s="45" t="s">
        <v>236</v>
      </c>
      <c r="F57" s="49">
        <v>10442.86</v>
      </c>
      <c r="G57" s="49">
        <v>8854.19</v>
      </c>
    </row>
    <row r="58" spans="1:7" s="116" customFormat="1" ht="12.75" customHeight="1">
      <c r="A58" s="45"/>
      <c r="B58" s="59" t="s">
        <v>174</v>
      </c>
      <c r="C58" s="60"/>
      <c r="D58" s="61"/>
      <c r="E58" s="45"/>
      <c r="F58" s="49">
        <f>SUM(F20,F40,F41)</f>
        <v>627337.89000000025</v>
      </c>
      <c r="G58" s="49">
        <f>SUM(G20,G40,G41)</f>
        <v>555875.69000000018</v>
      </c>
    </row>
    <row r="59" spans="1:7" s="116" customFormat="1" ht="12.75" customHeight="1">
      <c r="A59" s="39" t="s">
        <v>25</v>
      </c>
      <c r="B59" s="40" t="s">
        <v>175</v>
      </c>
      <c r="C59" s="40"/>
      <c r="D59" s="86"/>
      <c r="E59" s="45" t="s">
        <v>237</v>
      </c>
      <c r="F59" s="44">
        <f>SUM(F60:F63)</f>
        <v>552944.67000000004</v>
      </c>
      <c r="G59" s="44">
        <f>SUM(G60:G63)</f>
        <v>487387.68</v>
      </c>
    </row>
    <row r="60" spans="1:7" s="116" customFormat="1" ht="12.75" customHeight="1">
      <c r="A60" s="45" t="s">
        <v>9</v>
      </c>
      <c r="B60" s="64" t="s">
        <v>47</v>
      </c>
      <c r="C60" s="64"/>
      <c r="D60" s="65"/>
      <c r="E60" s="45"/>
      <c r="F60" s="49"/>
      <c r="G60" s="49"/>
    </row>
    <row r="61" spans="1:7" s="116" customFormat="1" ht="12.75" customHeight="1">
      <c r="A61" s="58" t="s">
        <v>11</v>
      </c>
      <c r="B61" s="59" t="s">
        <v>176</v>
      </c>
      <c r="C61" s="60"/>
      <c r="D61" s="61"/>
      <c r="E61" s="58"/>
      <c r="F61" s="49">
        <v>420274.37</v>
      </c>
      <c r="G61" s="49">
        <v>354342.97</v>
      </c>
    </row>
    <row r="62" spans="1:7" s="116" customFormat="1" ht="12.75" customHeight="1">
      <c r="A62" s="45" t="s">
        <v>13</v>
      </c>
      <c r="B62" s="171" t="s">
        <v>177</v>
      </c>
      <c r="C62" s="154"/>
      <c r="D62" s="155"/>
      <c r="E62" s="45"/>
      <c r="F62" s="49">
        <v>112347.12000000001</v>
      </c>
      <c r="G62" s="49">
        <v>113573.87999999999</v>
      </c>
    </row>
    <row r="63" spans="1:7" s="116" customFormat="1" ht="12.75" customHeight="1">
      <c r="A63" s="45" t="s">
        <v>178</v>
      </c>
      <c r="B63" s="64" t="s">
        <v>179</v>
      </c>
      <c r="C63" s="50"/>
      <c r="D63" s="119"/>
      <c r="E63" s="45"/>
      <c r="F63" s="49">
        <v>20323.179999999997</v>
      </c>
      <c r="G63" s="49">
        <v>19470.830000000002</v>
      </c>
    </row>
    <row r="64" spans="1:7" s="116" customFormat="1" ht="12.75" customHeight="1">
      <c r="A64" s="39" t="s">
        <v>27</v>
      </c>
      <c r="B64" s="40" t="s">
        <v>180</v>
      </c>
      <c r="C64" s="41"/>
      <c r="D64" s="42"/>
      <c r="E64" s="45" t="s">
        <v>238</v>
      </c>
      <c r="F64" s="44">
        <f>SUM(F65,F69)</f>
        <v>57717.759999999995</v>
      </c>
      <c r="G64" s="44">
        <f>SUM(G65,G69)</f>
        <v>56882.579999999994</v>
      </c>
    </row>
    <row r="65" spans="1:7" s="116" customFormat="1" ht="12.75" customHeight="1">
      <c r="A65" s="45" t="s">
        <v>9</v>
      </c>
      <c r="B65" s="46" t="s">
        <v>181</v>
      </c>
      <c r="C65" s="87"/>
      <c r="D65" s="88"/>
      <c r="E65" s="45"/>
      <c r="F65" s="49">
        <f>SUM(F66:F68)</f>
        <v>0</v>
      </c>
      <c r="G65" s="49">
        <f>SUM(G66:G68)</f>
        <v>0</v>
      </c>
    </row>
    <row r="66" spans="1:7" s="116" customFormat="1">
      <c r="A66" s="43" t="s">
        <v>117</v>
      </c>
      <c r="B66" s="89"/>
      <c r="C66" s="51" t="s">
        <v>182</v>
      </c>
      <c r="D66" s="90"/>
      <c r="E66" s="83"/>
      <c r="F66" s="49"/>
      <c r="G66" s="49"/>
    </row>
    <row r="67" spans="1:7" s="116" customFormat="1" ht="12.75" customHeight="1">
      <c r="A67" s="43" t="s">
        <v>119</v>
      </c>
      <c r="B67" s="50"/>
      <c r="C67" s="51" t="s">
        <v>183</v>
      </c>
      <c r="D67" s="54"/>
      <c r="E67" s="45"/>
      <c r="F67" s="49"/>
      <c r="G67" s="49"/>
    </row>
    <row r="68" spans="1:7" s="116" customFormat="1" ht="12.75" customHeight="1">
      <c r="A68" s="43" t="s">
        <v>184</v>
      </c>
      <c r="B68" s="50"/>
      <c r="C68" s="51" t="s">
        <v>185</v>
      </c>
      <c r="D68" s="54"/>
      <c r="E68" s="66"/>
      <c r="F68" s="49"/>
      <c r="G68" s="49"/>
    </row>
    <row r="69" spans="1:7" s="5" customFormat="1" ht="12.75" customHeight="1">
      <c r="A69" s="70" t="s">
        <v>11</v>
      </c>
      <c r="B69" s="91" t="s">
        <v>186</v>
      </c>
      <c r="C69" s="92"/>
      <c r="D69" s="93"/>
      <c r="E69" s="70"/>
      <c r="F69" s="49">
        <f>SUM(F70:F75,F78:F83)</f>
        <v>57717.759999999995</v>
      </c>
      <c r="G69" s="49">
        <f>SUM(G70:G75,G78:G83)</f>
        <v>56882.579999999994</v>
      </c>
    </row>
    <row r="70" spans="1:7" s="116" customFormat="1" ht="12.75" customHeight="1">
      <c r="A70" s="43" t="s">
        <v>128</v>
      </c>
      <c r="B70" s="50"/>
      <c r="C70" s="51" t="s">
        <v>187</v>
      </c>
      <c r="D70" s="52"/>
      <c r="E70" s="45"/>
      <c r="F70" s="49"/>
      <c r="G70" s="49"/>
    </row>
    <row r="71" spans="1:7" s="116" customFormat="1" ht="12.75" customHeight="1">
      <c r="A71" s="43" t="s">
        <v>130</v>
      </c>
      <c r="B71" s="89"/>
      <c r="C71" s="51" t="s">
        <v>188</v>
      </c>
      <c r="D71" s="90"/>
      <c r="E71" s="83"/>
      <c r="F71" s="49"/>
      <c r="G71" s="49"/>
    </row>
    <row r="72" spans="1:7" s="116" customFormat="1">
      <c r="A72" s="43" t="s">
        <v>132</v>
      </c>
      <c r="B72" s="89"/>
      <c r="C72" s="51" t="s">
        <v>189</v>
      </c>
      <c r="D72" s="90"/>
      <c r="E72" s="83"/>
      <c r="F72" s="49"/>
      <c r="G72" s="49"/>
    </row>
    <row r="73" spans="1:7" s="116" customFormat="1">
      <c r="A73" s="94" t="s">
        <v>134</v>
      </c>
      <c r="B73" s="72"/>
      <c r="C73" s="95" t="s">
        <v>190</v>
      </c>
      <c r="D73" s="79"/>
      <c r="E73" s="83"/>
      <c r="F73" s="49"/>
      <c r="G73" s="49"/>
    </row>
    <row r="74" spans="1:7" s="116" customFormat="1">
      <c r="A74" s="45" t="s">
        <v>136</v>
      </c>
      <c r="B74" s="57"/>
      <c r="C74" s="57" t="s">
        <v>191</v>
      </c>
      <c r="D74" s="52"/>
      <c r="E74" s="96"/>
      <c r="F74" s="49"/>
      <c r="G74" s="49"/>
    </row>
    <row r="75" spans="1:7" s="116" customFormat="1" ht="12.75" customHeight="1">
      <c r="A75" s="97" t="s">
        <v>138</v>
      </c>
      <c r="B75" s="92"/>
      <c r="C75" s="98" t="s">
        <v>192</v>
      </c>
      <c r="D75" s="120"/>
      <c r="E75" s="45"/>
      <c r="F75" s="49">
        <f>SUM(F76,F77)</f>
        <v>0</v>
      </c>
      <c r="G75" s="49">
        <f>SUM(G76,G77)</f>
        <v>0</v>
      </c>
    </row>
    <row r="76" spans="1:7" s="116" customFormat="1" ht="12.75" customHeight="1">
      <c r="A76" s="74" t="s">
        <v>193</v>
      </c>
      <c r="B76" s="62"/>
      <c r="C76" s="81"/>
      <c r="D76" s="118" t="s">
        <v>194</v>
      </c>
      <c r="E76" s="83"/>
      <c r="F76" s="49"/>
      <c r="G76" s="49"/>
    </row>
    <row r="77" spans="1:7" s="116" customFormat="1" ht="12.75" customHeight="1">
      <c r="A77" s="74" t="s">
        <v>195</v>
      </c>
      <c r="B77" s="62"/>
      <c r="C77" s="81"/>
      <c r="D77" s="118" t="s">
        <v>196</v>
      </c>
      <c r="E77" s="55"/>
      <c r="F77" s="49"/>
      <c r="G77" s="49"/>
    </row>
    <row r="78" spans="1:7" s="116" customFormat="1" ht="12.75" customHeight="1">
      <c r="A78" s="74" t="s">
        <v>140</v>
      </c>
      <c r="B78" s="76"/>
      <c r="C78" s="99" t="s">
        <v>197</v>
      </c>
      <c r="D78" s="100"/>
      <c r="E78" s="55"/>
      <c r="F78" s="49"/>
      <c r="G78" s="49"/>
    </row>
    <row r="79" spans="1:7" s="116" customFormat="1" ht="12.75" customHeight="1">
      <c r="A79" s="74" t="s">
        <v>142</v>
      </c>
      <c r="B79" s="101"/>
      <c r="C79" s="63" t="s">
        <v>198</v>
      </c>
      <c r="D79" s="102"/>
      <c r="E79" s="83"/>
      <c r="F79" s="49"/>
      <c r="G79" s="49"/>
    </row>
    <row r="80" spans="1:7" s="116" customFormat="1" ht="12.75" customHeight="1">
      <c r="A80" s="74" t="s">
        <v>144</v>
      </c>
      <c r="B80" s="50"/>
      <c r="C80" s="51" t="s">
        <v>199</v>
      </c>
      <c r="D80" s="54"/>
      <c r="E80" s="83"/>
      <c r="F80" s="49"/>
      <c r="G80" s="49">
        <v>9.1300000000000008</v>
      </c>
    </row>
    <row r="81" spans="1:7" s="116" customFormat="1" ht="12.75" customHeight="1">
      <c r="A81" s="74" t="s">
        <v>146</v>
      </c>
      <c r="B81" s="50"/>
      <c r="C81" s="51" t="s">
        <v>200</v>
      </c>
      <c r="D81" s="54"/>
      <c r="E81" s="83"/>
      <c r="F81" s="49"/>
      <c r="G81" s="49"/>
    </row>
    <row r="82" spans="1:7" s="116" customFormat="1" ht="12.75" customHeight="1">
      <c r="A82" s="43" t="s">
        <v>201</v>
      </c>
      <c r="B82" s="62"/>
      <c r="C82" s="63" t="s">
        <v>202</v>
      </c>
      <c r="D82" s="118"/>
      <c r="E82" s="83"/>
      <c r="F82" s="49">
        <v>57717.759999999995</v>
      </c>
      <c r="G82" s="49">
        <v>56873.45</v>
      </c>
    </row>
    <row r="83" spans="1:7" s="116" customFormat="1" ht="12.75" customHeight="1">
      <c r="A83" s="43" t="s">
        <v>203</v>
      </c>
      <c r="B83" s="50"/>
      <c r="C83" s="51" t="s">
        <v>204</v>
      </c>
      <c r="D83" s="54"/>
      <c r="E83" s="66"/>
      <c r="F83" s="49"/>
      <c r="G83" s="49"/>
    </row>
    <row r="84" spans="1:7" s="116" customFormat="1" ht="12.75" customHeight="1">
      <c r="A84" s="39" t="s">
        <v>29</v>
      </c>
      <c r="B84" s="103" t="s">
        <v>205</v>
      </c>
      <c r="C84" s="104"/>
      <c r="D84" s="105"/>
      <c r="E84" s="66" t="s">
        <v>239</v>
      </c>
      <c r="F84" s="44">
        <f>SUM(F85,F86,F89,F90)</f>
        <v>16675.459999999912</v>
      </c>
      <c r="G84" s="44">
        <f>SUM(G85,G86,G89,G90)</f>
        <v>11605.430000000015</v>
      </c>
    </row>
    <row r="85" spans="1:7" s="116" customFormat="1" ht="12.75" customHeight="1">
      <c r="A85" s="45" t="s">
        <v>9</v>
      </c>
      <c r="B85" s="64" t="s">
        <v>206</v>
      </c>
      <c r="C85" s="50"/>
      <c r="D85" s="119"/>
      <c r="E85" s="66"/>
      <c r="F85" s="49"/>
      <c r="G85" s="49"/>
    </row>
    <row r="86" spans="1:7" s="116" customFormat="1" ht="12.75" customHeight="1">
      <c r="A86" s="45" t="s">
        <v>11</v>
      </c>
      <c r="B86" s="46" t="s">
        <v>207</v>
      </c>
      <c r="C86" s="87"/>
      <c r="D86" s="88"/>
      <c r="E86" s="45"/>
      <c r="F86" s="49">
        <f>SUM(F87,F88)</f>
        <v>0</v>
      </c>
      <c r="G86" s="49">
        <f>SUM(G87,G88)</f>
        <v>0</v>
      </c>
    </row>
    <row r="87" spans="1:7" s="116" customFormat="1" ht="12.75" customHeight="1">
      <c r="A87" s="43" t="s">
        <v>128</v>
      </c>
      <c r="B87" s="50"/>
      <c r="C87" s="51" t="s">
        <v>208</v>
      </c>
      <c r="D87" s="54"/>
      <c r="E87" s="45"/>
      <c r="F87" s="49"/>
      <c r="G87" s="49"/>
    </row>
    <row r="88" spans="1:7" s="116" customFormat="1" ht="12.75" customHeight="1">
      <c r="A88" s="43" t="s">
        <v>130</v>
      </c>
      <c r="B88" s="50"/>
      <c r="C88" s="51" t="s">
        <v>209</v>
      </c>
      <c r="D88" s="54"/>
      <c r="E88" s="45"/>
      <c r="F88" s="49"/>
      <c r="G88" s="49"/>
    </row>
    <row r="89" spans="1:7" s="116" customFormat="1" ht="12.75" customHeight="1">
      <c r="A89" s="70" t="s">
        <v>13</v>
      </c>
      <c r="B89" s="81" t="s">
        <v>210</v>
      </c>
      <c r="C89" s="81"/>
      <c r="D89" s="106"/>
      <c r="E89" s="45"/>
      <c r="F89" s="49"/>
      <c r="G89" s="49"/>
    </row>
    <row r="90" spans="1:7" s="116" customFormat="1" ht="12.75" customHeight="1">
      <c r="A90" s="58" t="s">
        <v>21</v>
      </c>
      <c r="B90" s="59" t="s">
        <v>211</v>
      </c>
      <c r="C90" s="60"/>
      <c r="D90" s="61"/>
      <c r="E90" s="45"/>
      <c r="F90" s="49">
        <f>SUM(F91,F92)</f>
        <v>16675.459999999912</v>
      </c>
      <c r="G90" s="49">
        <f>SUM(G91,G92)</f>
        <v>11605.430000000015</v>
      </c>
    </row>
    <row r="91" spans="1:7" s="116" customFormat="1" ht="12.75" customHeight="1">
      <c r="A91" s="43" t="s">
        <v>212</v>
      </c>
      <c r="B91" s="41"/>
      <c r="C91" s="51" t="s">
        <v>213</v>
      </c>
      <c r="D91" s="107"/>
      <c r="E91" s="55"/>
      <c r="F91" s="49">
        <v>5070.0299999999115</v>
      </c>
      <c r="G91" s="49">
        <v>2786.640000000014</v>
      </c>
    </row>
    <row r="92" spans="1:7" s="116" customFormat="1" ht="12.75" customHeight="1">
      <c r="A92" s="43" t="s">
        <v>214</v>
      </c>
      <c r="B92" s="41"/>
      <c r="C92" s="51" t="s">
        <v>215</v>
      </c>
      <c r="D92" s="107"/>
      <c r="E92" s="55"/>
      <c r="F92" s="49">
        <v>11605.43</v>
      </c>
      <c r="G92" s="49">
        <v>8818.7900000000009</v>
      </c>
    </row>
    <row r="93" spans="1:7" s="116" customFormat="1" ht="12.75" customHeight="1">
      <c r="A93" s="39" t="s">
        <v>30</v>
      </c>
      <c r="B93" s="103" t="s">
        <v>216</v>
      </c>
      <c r="C93" s="105"/>
      <c r="D93" s="105"/>
      <c r="E93" s="55"/>
      <c r="F93" s="44"/>
      <c r="G93" s="44"/>
    </row>
    <row r="94" spans="1:7" s="116" customFormat="1" ht="25.5" customHeight="1">
      <c r="A94" s="39"/>
      <c r="B94" s="153" t="s">
        <v>217</v>
      </c>
      <c r="C94" s="154"/>
      <c r="D94" s="155"/>
      <c r="E94" s="45"/>
      <c r="F94" s="108">
        <f>SUM(F59,F64,F84,F93)</f>
        <v>627337.89</v>
      </c>
      <c r="G94" s="108">
        <f>SUM(G59,G64,G84,G93)</f>
        <v>555875.69000000006</v>
      </c>
    </row>
    <row r="95" spans="1:7" s="116" customFormat="1">
      <c r="A95" s="109"/>
      <c r="B95" s="121"/>
      <c r="C95" s="121"/>
      <c r="D95" s="121"/>
      <c r="E95" s="121"/>
    </row>
    <row r="96" spans="1:7" s="116" customFormat="1" ht="12.75" customHeight="1">
      <c r="A96" s="147" t="s">
        <v>224</v>
      </c>
      <c r="B96" s="147"/>
      <c r="C96" s="147"/>
      <c r="D96" s="147"/>
      <c r="E96" s="114"/>
      <c r="F96" s="148" t="s">
        <v>225</v>
      </c>
      <c r="G96" s="148"/>
    </row>
    <row r="97" spans="1:8" s="116" customFormat="1" ht="12.75" customHeight="1">
      <c r="A97" s="149" t="s">
        <v>218</v>
      </c>
      <c r="B97" s="149"/>
      <c r="C97" s="149"/>
      <c r="D97" s="149"/>
      <c r="E97" s="116" t="s">
        <v>101</v>
      </c>
      <c r="F97" s="150" t="s">
        <v>35</v>
      </c>
      <c r="G97" s="150"/>
    </row>
    <row r="98" spans="1:8" s="116" customFormat="1">
      <c r="A98" s="111"/>
      <c r="B98" s="111"/>
      <c r="C98" s="111"/>
      <c r="D98" s="111"/>
      <c r="E98" s="111"/>
      <c r="F98" s="111"/>
      <c r="G98" s="111"/>
    </row>
    <row r="99" spans="1:8" s="116" customFormat="1" ht="12.75" customHeight="1">
      <c r="A99" s="151" t="s">
        <v>226</v>
      </c>
      <c r="B99" s="151"/>
      <c r="C99" s="151"/>
      <c r="D99" s="151"/>
      <c r="E99" s="110"/>
      <c r="F99" s="152" t="s">
        <v>227</v>
      </c>
      <c r="G99" s="152"/>
    </row>
    <row r="100" spans="1:8" s="116" customFormat="1" ht="12.75" customHeight="1">
      <c r="A100" s="145" t="s">
        <v>219</v>
      </c>
      <c r="B100" s="145"/>
      <c r="C100" s="145"/>
      <c r="D100" s="145"/>
      <c r="E100" s="5" t="s">
        <v>101</v>
      </c>
      <c r="F100" s="146" t="s">
        <v>35</v>
      </c>
      <c r="G100" s="146"/>
    </row>
    <row r="101" spans="1:8" s="116" customFormat="1">
      <c r="A101" s="115"/>
      <c r="B101" s="115"/>
      <c r="C101" s="115"/>
      <c r="D101" s="115"/>
      <c r="E101" s="111"/>
      <c r="F101" s="111"/>
      <c r="G101" s="111"/>
    </row>
    <row r="102" spans="1:8" s="116" customFormat="1">
      <c r="A102" s="115"/>
      <c r="B102" s="115"/>
      <c r="C102" s="115"/>
      <c r="D102" s="115"/>
      <c r="E102" s="111"/>
      <c r="F102" s="111"/>
      <c r="G102" s="111"/>
    </row>
    <row r="103" spans="1:8" s="116" customFormat="1" ht="12.75" customHeight="1">
      <c r="H103" s="25"/>
    </row>
  </sheetData>
  <mergeCells count="26">
    <mergeCell ref="A9:G9"/>
    <mergeCell ref="E2:G2"/>
    <mergeCell ref="E3:G3"/>
    <mergeCell ref="A5:G6"/>
    <mergeCell ref="A7:G7"/>
    <mergeCell ref="A8:G8"/>
    <mergeCell ref="B94:D94"/>
    <mergeCell ref="A10:G11"/>
    <mergeCell ref="A12:E12"/>
    <mergeCell ref="A13:G13"/>
    <mergeCell ref="A14:G14"/>
    <mergeCell ref="A16:G16"/>
    <mergeCell ref="A17:G17"/>
    <mergeCell ref="D18:G18"/>
    <mergeCell ref="B19:D19"/>
    <mergeCell ref="C47:D47"/>
    <mergeCell ref="C53:D53"/>
    <mergeCell ref="B62:D62"/>
    <mergeCell ref="A100:D100"/>
    <mergeCell ref="F100:G100"/>
    <mergeCell ref="A96:D96"/>
    <mergeCell ref="F96:G96"/>
    <mergeCell ref="A97:D97"/>
    <mergeCell ref="F97:G97"/>
    <mergeCell ref="A99:D99"/>
    <mergeCell ref="F99:G99"/>
  </mergeCells>
  <pageMargins left="0.7" right="0.7" top="0.75" bottom="0.75" header="0.3" footer="0.3"/>
  <pageSetup paperSize="9" scale="78" fitToHeight="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showGridLines="0" topLeftCell="A22" zoomScaleNormal="100" zoomScaleSheetLayoutView="100" workbookViewId="0">
      <selection activeCell="A15" sqref="A15:I15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204" t="s">
        <v>43</v>
      </c>
      <c r="B5" s="176"/>
      <c r="C5" s="176"/>
      <c r="D5" s="176"/>
      <c r="E5" s="176"/>
      <c r="F5" s="176"/>
      <c r="G5" s="176"/>
      <c r="H5" s="176"/>
      <c r="I5" s="176"/>
    </row>
    <row r="6" spans="1:9" ht="15.75">
      <c r="A6" s="205" t="s">
        <v>42</v>
      </c>
      <c r="B6" s="176"/>
      <c r="C6" s="176"/>
      <c r="D6" s="176"/>
      <c r="E6" s="176"/>
      <c r="F6" s="176"/>
      <c r="G6" s="176"/>
      <c r="H6" s="176"/>
      <c r="I6" s="176"/>
    </row>
    <row r="7" spans="1:9" ht="15.75">
      <c r="A7" s="206" t="s">
        <v>104</v>
      </c>
      <c r="B7" s="207"/>
      <c r="C7" s="207"/>
      <c r="D7" s="207"/>
      <c r="E7" s="207"/>
      <c r="F7" s="207"/>
      <c r="G7" s="207"/>
      <c r="H7" s="207"/>
      <c r="I7" s="207"/>
    </row>
    <row r="8" spans="1:9" ht="15">
      <c r="A8" s="208" t="s">
        <v>0</v>
      </c>
      <c r="B8" s="209"/>
      <c r="C8" s="209"/>
      <c r="D8" s="209"/>
      <c r="E8" s="209"/>
      <c r="F8" s="209"/>
      <c r="G8" s="209"/>
      <c r="H8" s="209"/>
      <c r="I8" s="209"/>
    </row>
    <row r="9" spans="1:9" ht="15">
      <c r="A9" s="208" t="s">
        <v>221</v>
      </c>
      <c r="B9" s="209"/>
      <c r="C9" s="209"/>
      <c r="D9" s="209"/>
      <c r="E9" s="209"/>
      <c r="F9" s="209"/>
      <c r="G9" s="209"/>
      <c r="H9" s="209"/>
      <c r="I9" s="209"/>
    </row>
    <row r="10" spans="1:9" ht="15">
      <c r="A10" s="208" t="s">
        <v>45</v>
      </c>
      <c r="B10" s="209"/>
      <c r="C10" s="209"/>
      <c r="D10" s="209"/>
      <c r="E10" s="209"/>
      <c r="F10" s="209"/>
      <c r="G10" s="209"/>
      <c r="H10" s="209"/>
      <c r="I10" s="209"/>
    </row>
    <row r="11" spans="1:9" ht="15">
      <c r="A11" s="208" t="s">
        <v>44</v>
      </c>
      <c r="B11" s="176"/>
      <c r="C11" s="176"/>
      <c r="D11" s="176"/>
      <c r="E11" s="176"/>
      <c r="F11" s="176"/>
      <c r="G11" s="176"/>
      <c r="H11" s="176"/>
      <c r="I11" s="176"/>
    </row>
    <row r="12" spans="1:9" ht="15">
      <c r="A12" s="210"/>
      <c r="B12" s="209"/>
      <c r="C12" s="209"/>
      <c r="D12" s="209"/>
      <c r="E12" s="209"/>
      <c r="F12" s="209"/>
      <c r="G12" s="209"/>
      <c r="H12" s="209"/>
      <c r="I12" s="209"/>
    </row>
    <row r="13" spans="1:9" ht="15">
      <c r="A13" s="211" t="s">
        <v>1</v>
      </c>
      <c r="B13" s="212"/>
      <c r="C13" s="212"/>
      <c r="D13" s="212"/>
      <c r="E13" s="212"/>
      <c r="F13" s="212"/>
      <c r="G13" s="212"/>
      <c r="H13" s="212"/>
      <c r="I13" s="212"/>
    </row>
    <row r="14" spans="1:9" ht="15">
      <c r="A14" s="208"/>
      <c r="B14" s="209"/>
      <c r="C14" s="209"/>
      <c r="D14" s="209"/>
      <c r="E14" s="209"/>
      <c r="F14" s="209"/>
      <c r="G14" s="209"/>
      <c r="H14" s="209"/>
      <c r="I14" s="209"/>
    </row>
    <row r="15" spans="1:9" ht="15">
      <c r="A15" s="211" t="s">
        <v>105</v>
      </c>
      <c r="B15" s="212"/>
      <c r="C15" s="212"/>
      <c r="D15" s="212"/>
      <c r="E15" s="212"/>
      <c r="F15" s="212"/>
      <c r="G15" s="212"/>
      <c r="H15" s="212"/>
      <c r="I15" s="212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9" ht="15">
      <c r="A17" s="215" t="s">
        <v>228</v>
      </c>
      <c r="B17" s="209"/>
      <c r="C17" s="209"/>
      <c r="D17" s="209"/>
      <c r="E17" s="209"/>
      <c r="F17" s="209"/>
      <c r="G17" s="209"/>
      <c r="H17" s="209"/>
      <c r="I17" s="209"/>
    </row>
    <row r="18" spans="1:9" ht="15">
      <c r="A18" s="208" t="s">
        <v>2</v>
      </c>
      <c r="B18" s="209"/>
      <c r="C18" s="209"/>
      <c r="D18" s="209"/>
      <c r="E18" s="209"/>
      <c r="F18" s="209"/>
      <c r="G18" s="209"/>
      <c r="H18" s="209"/>
      <c r="I18" s="209"/>
    </row>
    <row r="19" spans="1:9" s="11" customFormat="1" ht="15">
      <c r="A19" s="216" t="s">
        <v>103</v>
      </c>
      <c r="B19" s="209"/>
      <c r="C19" s="209"/>
      <c r="D19" s="209"/>
      <c r="E19" s="209"/>
      <c r="F19" s="209"/>
      <c r="G19" s="209"/>
      <c r="H19" s="209"/>
      <c r="I19" s="209"/>
    </row>
    <row r="20" spans="1:9" s="12" customFormat="1" ht="50.1" customHeight="1">
      <c r="A20" s="213" t="s">
        <v>3</v>
      </c>
      <c r="B20" s="213"/>
      <c r="C20" s="213" t="s">
        <v>4</v>
      </c>
      <c r="D20" s="189"/>
      <c r="E20" s="189"/>
      <c r="F20" s="189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9" t="s">
        <v>8</v>
      </c>
      <c r="C21" s="190" t="s">
        <v>8</v>
      </c>
      <c r="D21" s="214"/>
      <c r="E21" s="214"/>
      <c r="F21" s="214"/>
      <c r="G21" s="18"/>
      <c r="H21" s="22">
        <f>SUM(H22,H27,H28)</f>
        <v>862436.60000000009</v>
      </c>
      <c r="I21" s="22">
        <f>SUM(I22,I27,I28)</f>
        <v>753399.64999999991</v>
      </c>
    </row>
    <row r="22" spans="1:9" ht="15.75">
      <c r="A22" s="2" t="s">
        <v>9</v>
      </c>
      <c r="B22" s="14" t="s">
        <v>10</v>
      </c>
      <c r="C22" s="187" t="s">
        <v>10</v>
      </c>
      <c r="D22" s="187"/>
      <c r="E22" s="187"/>
      <c r="F22" s="187"/>
      <c r="G22" s="19"/>
      <c r="H22" s="23">
        <f>SUM(H23:H26)</f>
        <v>794781.08000000007</v>
      </c>
      <c r="I22" s="23">
        <f>SUM(I23:I26)</f>
        <v>672923.41999999993</v>
      </c>
    </row>
    <row r="23" spans="1:9" ht="15.75">
      <c r="A23" s="2" t="s">
        <v>46</v>
      </c>
      <c r="B23" s="14" t="s">
        <v>47</v>
      </c>
      <c r="C23" s="187" t="s">
        <v>47</v>
      </c>
      <c r="D23" s="187"/>
      <c r="E23" s="187"/>
      <c r="F23" s="187"/>
      <c r="G23" s="19"/>
      <c r="H23" s="28">
        <v>231310.78</v>
      </c>
      <c r="I23" s="28">
        <v>147185.81999999998</v>
      </c>
    </row>
    <row r="24" spans="1:9" ht="15.75">
      <c r="A24" s="2" t="s">
        <v>48</v>
      </c>
      <c r="B24" s="4" t="s">
        <v>49</v>
      </c>
      <c r="C24" s="186" t="s">
        <v>49</v>
      </c>
      <c r="D24" s="186"/>
      <c r="E24" s="186"/>
      <c r="F24" s="186"/>
      <c r="G24" s="19"/>
      <c r="H24" s="28">
        <v>554759.27</v>
      </c>
      <c r="I24" s="28">
        <v>514340.32</v>
      </c>
    </row>
    <row r="25" spans="1:9" ht="15.75">
      <c r="A25" s="2" t="s">
        <v>50</v>
      </c>
      <c r="B25" s="14" t="s">
        <v>51</v>
      </c>
      <c r="C25" s="186" t="s">
        <v>51</v>
      </c>
      <c r="D25" s="186"/>
      <c r="E25" s="186"/>
      <c r="F25" s="186"/>
      <c r="G25" s="19"/>
      <c r="H25" s="28">
        <v>1233.6600000000001</v>
      </c>
      <c r="I25" s="28">
        <v>2414.0700000000002</v>
      </c>
    </row>
    <row r="26" spans="1:9" ht="15.75">
      <c r="A26" s="2" t="s">
        <v>52</v>
      </c>
      <c r="B26" s="4" t="s">
        <v>53</v>
      </c>
      <c r="C26" s="186" t="s">
        <v>53</v>
      </c>
      <c r="D26" s="186"/>
      <c r="E26" s="186"/>
      <c r="F26" s="186"/>
      <c r="G26" s="19"/>
      <c r="H26" s="28">
        <v>7477.37</v>
      </c>
      <c r="I26" s="28">
        <v>8983.2099999999991</v>
      </c>
    </row>
    <row r="27" spans="1:9" ht="15.75">
      <c r="A27" s="2" t="s">
        <v>11</v>
      </c>
      <c r="B27" s="14" t="s">
        <v>12</v>
      </c>
      <c r="C27" s="186" t="s">
        <v>12</v>
      </c>
      <c r="D27" s="186"/>
      <c r="E27" s="186"/>
      <c r="F27" s="186"/>
      <c r="G27" s="19"/>
      <c r="H27" s="23"/>
      <c r="I27" s="24"/>
    </row>
    <row r="28" spans="1:9" ht="15.75">
      <c r="A28" s="2" t="s">
        <v>13</v>
      </c>
      <c r="B28" s="14" t="s">
        <v>14</v>
      </c>
      <c r="C28" s="186" t="s">
        <v>14</v>
      </c>
      <c r="D28" s="186"/>
      <c r="E28" s="186"/>
      <c r="F28" s="186"/>
      <c r="G28" s="19"/>
      <c r="H28" s="23">
        <f>SUM(H29)+SUM(H30)</f>
        <v>67655.520000000004</v>
      </c>
      <c r="I28" s="23">
        <f>SUM(I29)+SUM(I30)</f>
        <v>80476.23</v>
      </c>
    </row>
    <row r="29" spans="1:9" ht="15.75">
      <c r="A29" s="2" t="s">
        <v>54</v>
      </c>
      <c r="B29" s="4" t="s">
        <v>15</v>
      </c>
      <c r="C29" s="186" t="s">
        <v>15</v>
      </c>
      <c r="D29" s="186"/>
      <c r="E29" s="186"/>
      <c r="F29" s="186"/>
      <c r="G29" s="19" t="s">
        <v>222</v>
      </c>
      <c r="H29" s="28">
        <v>67655.520000000004</v>
      </c>
      <c r="I29" s="28">
        <v>80506.23</v>
      </c>
    </row>
    <row r="30" spans="1:9" ht="15.75">
      <c r="A30" s="2" t="s">
        <v>55</v>
      </c>
      <c r="B30" s="4" t="s">
        <v>16</v>
      </c>
      <c r="C30" s="186" t="s">
        <v>16</v>
      </c>
      <c r="D30" s="186"/>
      <c r="E30" s="186"/>
      <c r="F30" s="186"/>
      <c r="G30" s="19"/>
      <c r="H30" s="28"/>
      <c r="I30" s="28">
        <v>-30</v>
      </c>
    </row>
    <row r="31" spans="1:9" ht="15.75">
      <c r="A31" s="3" t="s">
        <v>17</v>
      </c>
      <c r="B31" s="9" t="s">
        <v>18</v>
      </c>
      <c r="C31" s="190" t="s">
        <v>18</v>
      </c>
      <c r="D31" s="190"/>
      <c r="E31" s="190"/>
      <c r="F31" s="190"/>
      <c r="G31" s="18" t="s">
        <v>223</v>
      </c>
      <c r="H31" s="22">
        <f>SUM(H32:H45)</f>
        <v>857366.57000000007</v>
      </c>
      <c r="I31" s="22">
        <f>SUM(I32:I45)</f>
        <v>750613.00999999989</v>
      </c>
    </row>
    <row r="32" spans="1:9" ht="15.75">
      <c r="A32" s="2" t="s">
        <v>9</v>
      </c>
      <c r="B32" s="14" t="s">
        <v>56</v>
      </c>
      <c r="C32" s="186" t="s">
        <v>96</v>
      </c>
      <c r="D32" s="188"/>
      <c r="E32" s="188"/>
      <c r="F32" s="188"/>
      <c r="G32" s="19"/>
      <c r="H32" s="28">
        <v>680968.41</v>
      </c>
      <c r="I32" s="28">
        <v>563917.29</v>
      </c>
    </row>
    <row r="33" spans="1:9" ht="15.75">
      <c r="A33" s="2" t="s">
        <v>11</v>
      </c>
      <c r="B33" s="14" t="s">
        <v>57</v>
      </c>
      <c r="C33" s="186" t="s">
        <v>86</v>
      </c>
      <c r="D33" s="188"/>
      <c r="E33" s="188"/>
      <c r="F33" s="188"/>
      <c r="G33" s="19"/>
      <c r="H33" s="28">
        <v>12609.269999999999</v>
      </c>
      <c r="I33" s="28">
        <v>13543.949999999999</v>
      </c>
    </row>
    <row r="34" spans="1:9" ht="15.75">
      <c r="A34" s="2" t="s">
        <v>13</v>
      </c>
      <c r="B34" s="14" t="s">
        <v>58</v>
      </c>
      <c r="C34" s="186" t="s">
        <v>87</v>
      </c>
      <c r="D34" s="188"/>
      <c r="E34" s="188"/>
      <c r="F34" s="188"/>
      <c r="G34" s="19"/>
      <c r="H34" s="28">
        <v>31868.9</v>
      </c>
      <c r="I34" s="28">
        <v>26785.14</v>
      </c>
    </row>
    <row r="35" spans="1:9" ht="15.75">
      <c r="A35" s="2" t="s">
        <v>21</v>
      </c>
      <c r="B35" s="14" t="s">
        <v>59</v>
      </c>
      <c r="C35" s="187" t="s">
        <v>88</v>
      </c>
      <c r="D35" s="188"/>
      <c r="E35" s="188"/>
      <c r="F35" s="188"/>
      <c r="G35" s="19"/>
      <c r="H35" s="28">
        <v>98.79</v>
      </c>
      <c r="I35" s="28">
        <v>251.94</v>
      </c>
    </row>
    <row r="36" spans="1:9" ht="15.75">
      <c r="A36" s="2" t="s">
        <v>60</v>
      </c>
      <c r="B36" s="14" t="s">
        <v>61</v>
      </c>
      <c r="C36" s="187" t="s">
        <v>89</v>
      </c>
      <c r="D36" s="188"/>
      <c r="E36" s="188"/>
      <c r="F36" s="188"/>
      <c r="G36" s="19"/>
      <c r="H36" s="28">
        <v>880</v>
      </c>
      <c r="I36" s="28">
        <v>509.48</v>
      </c>
    </row>
    <row r="37" spans="1:9" ht="15.75">
      <c r="A37" s="2" t="s">
        <v>62</v>
      </c>
      <c r="B37" s="14" t="s">
        <v>63</v>
      </c>
      <c r="C37" s="187" t="s">
        <v>90</v>
      </c>
      <c r="D37" s="188"/>
      <c r="E37" s="188"/>
      <c r="F37" s="188"/>
      <c r="G37" s="19"/>
      <c r="H37" s="28">
        <v>1593.82</v>
      </c>
      <c r="I37" s="28">
        <v>2343</v>
      </c>
    </row>
    <row r="38" spans="1:9" ht="15.75">
      <c r="A38" s="2" t="s">
        <v>64</v>
      </c>
      <c r="B38" s="14" t="s">
        <v>65</v>
      </c>
      <c r="C38" s="187" t="s">
        <v>91</v>
      </c>
      <c r="D38" s="188"/>
      <c r="E38" s="188"/>
      <c r="F38" s="188"/>
      <c r="G38" s="19"/>
      <c r="H38" s="28">
        <v>440</v>
      </c>
      <c r="I38" s="28">
        <v>30</v>
      </c>
    </row>
    <row r="39" spans="1:9" ht="15.75">
      <c r="A39" s="2" t="s">
        <v>66</v>
      </c>
      <c r="B39" s="14" t="s">
        <v>19</v>
      </c>
      <c r="C39" s="186" t="s">
        <v>19</v>
      </c>
      <c r="D39" s="188"/>
      <c r="E39" s="188"/>
      <c r="F39" s="188"/>
      <c r="G39" s="19"/>
      <c r="H39" s="28"/>
      <c r="I39" s="28"/>
    </row>
    <row r="40" spans="1:9" ht="15.75">
      <c r="A40" s="2" t="s">
        <v>67</v>
      </c>
      <c r="B40" s="14" t="s">
        <v>68</v>
      </c>
      <c r="C40" s="187" t="s">
        <v>68</v>
      </c>
      <c r="D40" s="188"/>
      <c r="E40" s="188"/>
      <c r="F40" s="188"/>
      <c r="G40" s="19"/>
      <c r="H40" s="28">
        <v>85388.47</v>
      </c>
      <c r="I40" s="28">
        <v>100228.36000000002</v>
      </c>
    </row>
    <row r="41" spans="1:9" ht="15.75" customHeight="1">
      <c r="A41" s="2" t="s">
        <v>69</v>
      </c>
      <c r="B41" s="14" t="s">
        <v>20</v>
      </c>
      <c r="C41" s="186" t="s">
        <v>37</v>
      </c>
      <c r="D41" s="189"/>
      <c r="E41" s="189"/>
      <c r="F41" s="189"/>
      <c r="G41" s="19"/>
      <c r="H41" s="28"/>
      <c r="I41" s="28"/>
    </row>
    <row r="42" spans="1:9" ht="15.75" customHeight="1">
      <c r="A42" s="2" t="s">
        <v>70</v>
      </c>
      <c r="B42" s="14" t="s">
        <v>71</v>
      </c>
      <c r="C42" s="186" t="s">
        <v>92</v>
      </c>
      <c r="D42" s="188"/>
      <c r="E42" s="188"/>
      <c r="F42" s="188"/>
      <c r="G42" s="19"/>
      <c r="H42" s="28">
        <v>34033.160000000003</v>
      </c>
      <c r="I42" s="28">
        <v>34174.93</v>
      </c>
    </row>
    <row r="43" spans="1:9" ht="15.75">
      <c r="A43" s="2" t="s">
        <v>72</v>
      </c>
      <c r="B43" s="14" t="s">
        <v>73</v>
      </c>
      <c r="C43" s="186" t="s">
        <v>38</v>
      </c>
      <c r="D43" s="188"/>
      <c r="E43" s="188"/>
      <c r="F43" s="188"/>
      <c r="G43" s="19"/>
      <c r="H43" s="28"/>
      <c r="I43" s="28"/>
    </row>
    <row r="44" spans="1:9" ht="15.75">
      <c r="A44" s="2" t="s">
        <v>74</v>
      </c>
      <c r="B44" s="14" t="s">
        <v>75</v>
      </c>
      <c r="C44" s="186" t="s">
        <v>93</v>
      </c>
      <c r="D44" s="188"/>
      <c r="E44" s="188"/>
      <c r="F44" s="188"/>
      <c r="G44" s="19"/>
      <c r="H44" s="28">
        <v>5648.25</v>
      </c>
      <c r="I44" s="28">
        <v>4760.72</v>
      </c>
    </row>
    <row r="45" spans="1:9" ht="15.75">
      <c r="A45" s="2" t="s">
        <v>76</v>
      </c>
      <c r="B45" s="14" t="s">
        <v>22</v>
      </c>
      <c r="C45" s="191" t="s">
        <v>39</v>
      </c>
      <c r="D45" s="192"/>
      <c r="E45" s="192"/>
      <c r="F45" s="193"/>
      <c r="G45" s="19"/>
      <c r="H45" s="28">
        <v>3837.5</v>
      </c>
      <c r="I45" s="28">
        <v>4068.2</v>
      </c>
    </row>
    <row r="46" spans="1:9" ht="15.75">
      <c r="A46" s="9" t="s">
        <v>23</v>
      </c>
      <c r="B46" s="10" t="s">
        <v>24</v>
      </c>
      <c r="C46" s="197" t="s">
        <v>24</v>
      </c>
      <c r="D46" s="184"/>
      <c r="E46" s="184"/>
      <c r="F46" s="185"/>
      <c r="G46" s="18"/>
      <c r="H46" s="22">
        <f>H21-H31</f>
        <v>5070.0300000000279</v>
      </c>
      <c r="I46" s="22">
        <f>I21-I31</f>
        <v>2786.640000000014</v>
      </c>
    </row>
    <row r="47" spans="1:9" ht="15.75">
      <c r="A47" s="9" t="s">
        <v>25</v>
      </c>
      <c r="B47" s="9" t="s">
        <v>26</v>
      </c>
      <c r="C47" s="183" t="s">
        <v>26</v>
      </c>
      <c r="D47" s="184"/>
      <c r="E47" s="184"/>
      <c r="F47" s="185"/>
      <c r="G47" s="21"/>
      <c r="H47" s="22">
        <f>IF(TYPE(H48)=1,H48,0)-IF(TYPE(H49)=1,H49,0)-IF(TYPE(H50)=1,H50,0)</f>
        <v>0</v>
      </c>
      <c r="I47" s="22">
        <f>IF(TYPE(I48)=1,I48,0)-IF(TYPE(I49)=1,I49,0)-IF(TYPE(I50)=1,I50,0)</f>
        <v>0</v>
      </c>
    </row>
    <row r="48" spans="1:9" ht="15.75">
      <c r="A48" s="4" t="s">
        <v>77</v>
      </c>
      <c r="B48" s="14" t="s">
        <v>78</v>
      </c>
      <c r="C48" s="191" t="s">
        <v>94</v>
      </c>
      <c r="D48" s="192"/>
      <c r="E48" s="192"/>
      <c r="F48" s="193"/>
      <c r="G48" s="20"/>
      <c r="H48" s="23"/>
      <c r="I48" s="28"/>
    </row>
    <row r="49" spans="1:9" ht="15.75">
      <c r="A49" s="4" t="s">
        <v>11</v>
      </c>
      <c r="B49" s="14" t="s">
        <v>79</v>
      </c>
      <c r="C49" s="191" t="s">
        <v>79</v>
      </c>
      <c r="D49" s="192"/>
      <c r="E49" s="192"/>
      <c r="F49" s="193"/>
      <c r="G49" s="20"/>
      <c r="H49" s="28"/>
      <c r="I49" s="28"/>
    </row>
    <row r="50" spans="1:9" ht="15.75">
      <c r="A50" s="4" t="s">
        <v>80</v>
      </c>
      <c r="B50" s="14" t="s">
        <v>81</v>
      </c>
      <c r="C50" s="191" t="s">
        <v>95</v>
      </c>
      <c r="D50" s="192"/>
      <c r="E50" s="192"/>
      <c r="F50" s="193"/>
      <c r="G50" s="20"/>
      <c r="H50" s="28"/>
      <c r="I50" s="28"/>
    </row>
    <row r="51" spans="1:9" ht="15.75">
      <c r="A51" s="9" t="s">
        <v>27</v>
      </c>
      <c r="B51" s="10" t="s">
        <v>28</v>
      </c>
      <c r="C51" s="197" t="s">
        <v>28</v>
      </c>
      <c r="D51" s="184"/>
      <c r="E51" s="184"/>
      <c r="F51" s="185"/>
      <c r="G51" s="21"/>
      <c r="H51" s="28"/>
      <c r="I51" s="28"/>
    </row>
    <row r="52" spans="1:9" ht="30" customHeight="1">
      <c r="A52" s="9" t="s">
        <v>29</v>
      </c>
      <c r="B52" s="10" t="s">
        <v>41</v>
      </c>
      <c r="C52" s="202" t="s">
        <v>41</v>
      </c>
      <c r="D52" s="181"/>
      <c r="E52" s="181"/>
      <c r="F52" s="182"/>
      <c r="G52" s="21"/>
      <c r="H52" s="28"/>
      <c r="I52" s="28"/>
    </row>
    <row r="53" spans="1:9" ht="15.75">
      <c r="A53" s="9" t="s">
        <v>30</v>
      </c>
      <c r="B53" s="10" t="s">
        <v>82</v>
      </c>
      <c r="C53" s="197" t="s">
        <v>82</v>
      </c>
      <c r="D53" s="184"/>
      <c r="E53" s="184"/>
      <c r="F53" s="185"/>
      <c r="G53" s="21"/>
      <c r="H53" s="28"/>
      <c r="I53" s="28"/>
    </row>
    <row r="54" spans="1:9" ht="30" customHeight="1">
      <c r="A54" s="9" t="s">
        <v>32</v>
      </c>
      <c r="B54" s="9" t="s">
        <v>31</v>
      </c>
      <c r="C54" s="180" t="s">
        <v>31</v>
      </c>
      <c r="D54" s="181"/>
      <c r="E54" s="181"/>
      <c r="F54" s="182"/>
      <c r="G54" s="21"/>
      <c r="H54" s="22">
        <f>SUM(H46,H47,H51,H52,H53)</f>
        <v>5070.0300000000279</v>
      </c>
      <c r="I54" s="22">
        <f>SUM(I46,I47,I51,I52,I53)</f>
        <v>2786.640000000014</v>
      </c>
    </row>
    <row r="55" spans="1:9" ht="15.75">
      <c r="A55" s="9" t="s">
        <v>9</v>
      </c>
      <c r="B55" s="9" t="s">
        <v>33</v>
      </c>
      <c r="C55" s="183" t="s">
        <v>33</v>
      </c>
      <c r="D55" s="184"/>
      <c r="E55" s="184"/>
      <c r="F55" s="185"/>
      <c r="G55" s="21"/>
      <c r="H55" s="28"/>
      <c r="I55" s="28"/>
    </row>
    <row r="56" spans="1:9" ht="15.75">
      <c r="A56" s="9" t="s">
        <v>83</v>
      </c>
      <c r="B56" s="10" t="s">
        <v>34</v>
      </c>
      <c r="C56" s="197" t="s">
        <v>34</v>
      </c>
      <c r="D56" s="184"/>
      <c r="E56" s="184"/>
      <c r="F56" s="185"/>
      <c r="G56" s="21"/>
      <c r="H56" s="22">
        <f>SUM(H54,H55)</f>
        <v>5070.0300000000279</v>
      </c>
      <c r="I56" s="22">
        <f>SUM(I54,I55)</f>
        <v>2786.640000000014</v>
      </c>
    </row>
    <row r="57" spans="1:9" ht="15.75">
      <c r="A57" s="4" t="s">
        <v>9</v>
      </c>
      <c r="B57" s="14" t="s">
        <v>84</v>
      </c>
      <c r="C57" s="191" t="s">
        <v>84</v>
      </c>
      <c r="D57" s="192"/>
      <c r="E57" s="192"/>
      <c r="F57" s="193"/>
      <c r="G57" s="20"/>
      <c r="H57" s="23"/>
      <c r="I57" s="23"/>
    </row>
    <row r="58" spans="1:9" ht="15.75">
      <c r="A58" s="4" t="s">
        <v>11</v>
      </c>
      <c r="B58" s="14" t="s">
        <v>85</v>
      </c>
      <c r="C58" s="191" t="s">
        <v>85</v>
      </c>
      <c r="D58" s="192"/>
      <c r="E58" s="192"/>
      <c r="F58" s="193"/>
      <c r="G58" s="20"/>
      <c r="H58" s="23"/>
      <c r="I58" s="23"/>
    </row>
    <row r="59" spans="1:9">
      <c r="A59" s="5"/>
      <c r="B59" s="5"/>
      <c r="C59" s="5"/>
      <c r="D59" s="5"/>
      <c r="G59" s="7"/>
      <c r="H59" s="7"/>
      <c r="I59" s="7"/>
    </row>
    <row r="60" spans="1:9" ht="15.75" customHeight="1">
      <c r="A60" s="201" t="s">
        <v>224</v>
      </c>
      <c r="B60" s="201"/>
      <c r="C60" s="201"/>
      <c r="D60" s="201"/>
      <c r="E60" s="201"/>
      <c r="F60" s="201"/>
      <c r="G60" s="34"/>
      <c r="H60" s="198" t="s">
        <v>225</v>
      </c>
      <c r="I60" s="198"/>
    </row>
    <row r="61" spans="1:9" s="11" customFormat="1" ht="18.75" customHeight="1">
      <c r="A61" s="200" t="s">
        <v>100</v>
      </c>
      <c r="B61" s="200"/>
      <c r="C61" s="200"/>
      <c r="D61" s="200"/>
      <c r="E61" s="200"/>
      <c r="F61" s="200"/>
      <c r="G61" s="33" t="s">
        <v>101</v>
      </c>
      <c r="H61" s="199" t="s">
        <v>35</v>
      </c>
      <c r="I61" s="199"/>
    </row>
    <row r="62" spans="1:9" s="11" customFormat="1" ht="10.5" customHeight="1">
      <c r="A62" s="29"/>
      <c r="B62" s="29"/>
      <c r="C62" s="29"/>
      <c r="D62" s="29"/>
      <c r="E62" s="29"/>
      <c r="F62" s="29"/>
      <c r="G62" s="29"/>
      <c r="H62" s="30"/>
      <c r="I62" s="30"/>
    </row>
    <row r="63" spans="1:9" s="11" customFormat="1" ht="15" customHeight="1">
      <c r="A63" s="203" t="s">
        <v>226</v>
      </c>
      <c r="B63" s="203"/>
      <c r="C63" s="203"/>
      <c r="D63" s="203"/>
      <c r="E63" s="203"/>
      <c r="F63" s="203"/>
      <c r="G63" s="31" t="s">
        <v>99</v>
      </c>
      <c r="H63" s="194" t="s">
        <v>227</v>
      </c>
      <c r="I63" s="194"/>
    </row>
    <row r="64" spans="1:9" s="11" customFormat="1" ht="12" customHeight="1">
      <c r="A64" s="195" t="s">
        <v>102</v>
      </c>
      <c r="B64" s="195"/>
      <c r="C64" s="195"/>
      <c r="D64" s="195"/>
      <c r="E64" s="195"/>
      <c r="F64" s="195"/>
      <c r="G64" s="32" t="s">
        <v>98</v>
      </c>
      <c r="H64" s="196" t="s">
        <v>35</v>
      </c>
      <c r="I64" s="196"/>
    </row>
    <row r="67" spans="1:10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</row>
  </sheetData>
  <mergeCells count="62">
    <mergeCell ref="C22:F22"/>
    <mergeCell ref="C20:F20"/>
    <mergeCell ref="C21:F21"/>
    <mergeCell ref="A14:I14"/>
    <mergeCell ref="A15:I15"/>
    <mergeCell ref="A17:I17"/>
    <mergeCell ref="A18:I18"/>
    <mergeCell ref="A19:I19"/>
    <mergeCell ref="A20:B20"/>
    <mergeCell ref="C45:F45"/>
    <mergeCell ref="C46:F46"/>
    <mergeCell ref="C47:F47"/>
    <mergeCell ref="A5:I5"/>
    <mergeCell ref="A6:I6"/>
    <mergeCell ref="A7:I7"/>
    <mergeCell ref="A8:I8"/>
    <mergeCell ref="A9:I9"/>
    <mergeCell ref="C44:F44"/>
    <mergeCell ref="C38:F38"/>
    <mergeCell ref="C39:F39"/>
    <mergeCell ref="A10:I10"/>
    <mergeCell ref="A12:I12"/>
    <mergeCell ref="A13:I13"/>
    <mergeCell ref="A11:I11"/>
    <mergeCell ref="C23:F23"/>
    <mergeCell ref="C24:F24"/>
    <mergeCell ref="C25:F25"/>
    <mergeCell ref="C26:F26"/>
    <mergeCell ref="C27:F27"/>
    <mergeCell ref="C28:F28"/>
    <mergeCell ref="C43:F43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A63:F63"/>
    <mergeCell ref="C50:F50"/>
    <mergeCell ref="C54:F54"/>
    <mergeCell ref="C55:F55"/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  <mergeCell ref="C48:F48"/>
    <mergeCell ref="C49:F49"/>
    <mergeCell ref="C42:F42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80107-F3D4-4EF0-A084-1B21B4CBEC4A}">
  <sheetPr>
    <pageSetUpPr fitToPage="1"/>
  </sheetPr>
  <dimension ref="A1:O83"/>
  <sheetViews>
    <sheetView topLeftCell="A58" workbookViewId="0">
      <selection activeCell="A13" sqref="A13:K13"/>
    </sheetView>
  </sheetViews>
  <sheetFormatPr defaultRowHeight="12.75"/>
  <cols>
    <col min="1" max="1" width="5.140625" style="35" customWidth="1"/>
    <col min="2" max="2" width="17.85546875" style="126" customWidth="1"/>
    <col min="3" max="3" width="1.28515625" style="126" customWidth="1"/>
    <col min="4" max="4" width="2.7109375" style="126" customWidth="1"/>
    <col min="5" max="5" width="25.42578125" style="126" customWidth="1"/>
    <col min="6" max="6" width="8.28515625" style="126" customWidth="1"/>
    <col min="7" max="7" width="14.7109375" style="35" customWidth="1"/>
    <col min="8" max="8" width="14.42578125" style="35" customWidth="1"/>
    <col min="9" max="9" width="13.85546875" style="35" customWidth="1"/>
    <col min="10" max="10" width="15.42578125" style="35" customWidth="1"/>
    <col min="11" max="11" width="15.28515625" style="35" customWidth="1"/>
    <col min="12" max="12" width="14.85546875" style="35" customWidth="1"/>
    <col min="13" max="13" width="3.42578125" style="35" customWidth="1"/>
    <col min="14" max="14" width="0" style="35" hidden="1" customWidth="1"/>
    <col min="15" max="15" width="5.28515625" style="35" hidden="1" customWidth="1"/>
    <col min="16" max="18" width="0" style="35" hidden="1" customWidth="1"/>
    <col min="19" max="16384" width="9.140625" style="35"/>
  </cols>
  <sheetData>
    <row r="1" spans="1:12">
      <c r="G1" s="131"/>
      <c r="I1" s="133"/>
      <c r="J1" s="131"/>
      <c r="K1" s="133" t="s">
        <v>240</v>
      </c>
      <c r="L1" s="131"/>
    </row>
    <row r="2" spans="1:12">
      <c r="G2" s="131"/>
      <c r="I2" s="133"/>
      <c r="J2" s="131"/>
      <c r="K2" s="133" t="s">
        <v>97</v>
      </c>
      <c r="L2" s="131"/>
    </row>
    <row r="3" spans="1:12">
      <c r="A3" s="159" t="s">
        <v>241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27"/>
    </row>
    <row r="4" spans="1:1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27"/>
    </row>
    <row r="5" spans="1:12">
      <c r="A5" s="162" t="s">
        <v>242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24"/>
    </row>
    <row r="6" spans="1:12">
      <c r="A6" s="150" t="s">
        <v>0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24"/>
    </row>
    <row r="7" spans="1:12" ht="12.75" customHeight="1">
      <c r="A7" s="134"/>
      <c r="B7" s="134"/>
      <c r="C7" s="134"/>
      <c r="D7" s="134"/>
      <c r="E7" s="217" t="s">
        <v>229</v>
      </c>
      <c r="F7" s="176"/>
      <c r="G7" s="176"/>
      <c r="H7" s="176"/>
      <c r="I7" s="176"/>
      <c r="J7" s="176"/>
      <c r="K7" s="134"/>
      <c r="L7" s="124"/>
    </row>
    <row r="8" spans="1:12">
      <c r="A8" s="5"/>
      <c r="B8" s="5"/>
      <c r="C8" s="5"/>
      <c r="D8" s="5"/>
      <c r="E8" s="146" t="s">
        <v>243</v>
      </c>
      <c r="F8" s="146"/>
      <c r="G8" s="146"/>
      <c r="H8" s="146"/>
      <c r="I8" s="146"/>
      <c r="J8" s="5"/>
      <c r="K8" s="5"/>
      <c r="L8" s="122"/>
    </row>
    <row r="9" spans="1:12">
      <c r="A9" s="157"/>
      <c r="B9" s="157"/>
      <c r="C9" s="157"/>
      <c r="D9" s="157"/>
      <c r="E9" s="157"/>
      <c r="F9" s="157"/>
    </row>
    <row r="10" spans="1:12">
      <c r="A10" s="159" t="s">
        <v>244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27"/>
    </row>
    <row r="11" spans="1:12">
      <c r="A11" s="159" t="s">
        <v>105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27"/>
    </row>
    <row r="12" spans="1:12">
      <c r="A12" s="127"/>
      <c r="B12" s="128"/>
      <c r="C12" s="128"/>
      <c r="D12" s="128"/>
      <c r="E12" s="128"/>
      <c r="F12" s="128"/>
      <c r="G12" s="129"/>
      <c r="H12" s="129"/>
      <c r="I12" s="129"/>
      <c r="J12" s="129"/>
      <c r="K12" s="129"/>
      <c r="L12" s="129"/>
    </row>
    <row r="13" spans="1:12">
      <c r="A13" s="162" t="s">
        <v>322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24"/>
    </row>
    <row r="14" spans="1:12">
      <c r="A14" s="150" t="s">
        <v>2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24"/>
    </row>
    <row r="15" spans="1:12" ht="12.75" customHeight="1">
      <c r="A15" s="127"/>
      <c r="B15" s="124"/>
      <c r="C15" s="124"/>
      <c r="D15" s="124"/>
      <c r="E15" s="124"/>
      <c r="F15" s="166" t="s">
        <v>111</v>
      </c>
      <c r="G15" s="166"/>
      <c r="H15" s="166"/>
      <c r="I15" s="166"/>
      <c r="J15" s="166"/>
      <c r="K15" s="166"/>
      <c r="L15" s="166"/>
    </row>
    <row r="16" spans="1:12" ht="24.95" customHeight="1">
      <c r="A16" s="221" t="s">
        <v>3</v>
      </c>
      <c r="B16" s="223" t="s">
        <v>4</v>
      </c>
      <c r="C16" s="224"/>
      <c r="D16" s="224"/>
      <c r="E16" s="225"/>
      <c r="F16" s="229" t="s">
        <v>112</v>
      </c>
      <c r="G16" s="167" t="s">
        <v>5</v>
      </c>
      <c r="H16" s="231"/>
      <c r="I16" s="232"/>
      <c r="J16" s="233" t="s">
        <v>6</v>
      </c>
      <c r="K16" s="233"/>
      <c r="L16" s="233"/>
    </row>
    <row r="17" spans="1:12" ht="38.25" customHeight="1">
      <c r="A17" s="222"/>
      <c r="B17" s="226"/>
      <c r="C17" s="227"/>
      <c r="D17" s="227"/>
      <c r="E17" s="228"/>
      <c r="F17" s="230"/>
      <c r="G17" s="39" t="s">
        <v>245</v>
      </c>
      <c r="H17" s="39" t="s">
        <v>246</v>
      </c>
      <c r="I17" s="39" t="s">
        <v>220</v>
      </c>
      <c r="J17" s="39" t="s">
        <v>245</v>
      </c>
      <c r="K17" s="39" t="s">
        <v>247</v>
      </c>
      <c r="L17" s="39" t="s">
        <v>220</v>
      </c>
    </row>
    <row r="18" spans="1:12" ht="12.75" customHeight="1">
      <c r="A18" s="37">
        <v>1</v>
      </c>
      <c r="B18" s="234">
        <v>2</v>
      </c>
      <c r="C18" s="235"/>
      <c r="D18" s="235"/>
      <c r="E18" s="236"/>
      <c r="F18" s="39" t="s">
        <v>248</v>
      </c>
      <c r="G18" s="39">
        <v>4</v>
      </c>
      <c r="H18" s="39">
        <v>5</v>
      </c>
      <c r="I18" s="39">
        <v>6</v>
      </c>
      <c r="J18" s="39">
        <v>7</v>
      </c>
      <c r="K18" s="39">
        <v>8</v>
      </c>
      <c r="L18" s="39">
        <v>9</v>
      </c>
    </row>
    <row r="19" spans="1:12" s="126" customFormat="1" ht="25.5" customHeight="1">
      <c r="A19" s="86" t="s">
        <v>7</v>
      </c>
      <c r="B19" s="237" t="s">
        <v>249</v>
      </c>
      <c r="C19" s="238"/>
      <c r="D19" s="238"/>
      <c r="E19" s="239"/>
      <c r="F19" s="43"/>
      <c r="G19" s="135">
        <v>10586.69</v>
      </c>
      <c r="H19" s="135">
        <f>SUM(H20)-SUM(H32,H39)</f>
        <v>0</v>
      </c>
      <c r="I19" s="135">
        <f>SUM(G19)+SUM(H19)</f>
        <v>10586.69</v>
      </c>
      <c r="J19" s="135">
        <v>2278.83</v>
      </c>
      <c r="K19" s="135">
        <f>SUM(K20)-SUM(K32,K39)</f>
        <v>0</v>
      </c>
      <c r="L19" s="135">
        <f t="shared" ref="L19:L74" si="0">SUM(J19)+SUM(K19)</f>
        <v>2278.83</v>
      </c>
    </row>
    <row r="20" spans="1:12" s="126" customFormat="1" ht="25.5" customHeight="1">
      <c r="A20" s="65" t="s">
        <v>9</v>
      </c>
      <c r="B20" s="240" t="s">
        <v>250</v>
      </c>
      <c r="C20" s="219"/>
      <c r="D20" s="219"/>
      <c r="E20" s="220"/>
      <c r="F20" s="43"/>
      <c r="G20" s="135">
        <f>SUM(G21,G27,G28,G29,G30,G31)</f>
        <v>915531.71</v>
      </c>
      <c r="H20" s="135">
        <f>SUM(H21,H27,H28,H29,H30,H31)</f>
        <v>0</v>
      </c>
      <c r="I20" s="135">
        <f>SUM(G20)+SUM(H20)</f>
        <v>915531.71</v>
      </c>
      <c r="J20" s="135">
        <f>SUM(J21,J27,J28,J29,J30,J31)</f>
        <v>811419.32000000007</v>
      </c>
      <c r="K20" s="135">
        <f>SUM(K21,K27,K28,K29,K30,K31)</f>
        <v>0</v>
      </c>
      <c r="L20" s="135">
        <f t="shared" si="0"/>
        <v>811419.32000000007</v>
      </c>
    </row>
    <row r="21" spans="1:12" s="126" customFormat="1" ht="25.5" customHeight="1">
      <c r="A21" s="65" t="s">
        <v>46</v>
      </c>
      <c r="B21" s="240" t="s">
        <v>251</v>
      </c>
      <c r="C21" s="219"/>
      <c r="D21" s="219"/>
      <c r="E21" s="220"/>
      <c r="F21" s="43"/>
      <c r="G21" s="135">
        <f>SUM(G22,G23,G24,G25)</f>
        <v>779918.03</v>
      </c>
      <c r="H21" s="135">
        <f>SUM(H22,H23,H24,H25)</f>
        <v>0</v>
      </c>
      <c r="I21" s="135">
        <f>SUM(G21)+SUM(H21)</f>
        <v>779918.03</v>
      </c>
      <c r="J21" s="135">
        <f>SUM(J22,J23,J24,J25)</f>
        <v>651254.67999999993</v>
      </c>
      <c r="K21" s="135">
        <f>SUM(K22,K23,K24,K25)</f>
        <v>0</v>
      </c>
      <c r="L21" s="135">
        <f t="shared" si="0"/>
        <v>651254.67999999993</v>
      </c>
    </row>
    <row r="22" spans="1:12" s="126" customFormat="1" ht="25.5" customHeight="1">
      <c r="A22" s="130" t="s">
        <v>252</v>
      </c>
      <c r="B22" s="218" t="s">
        <v>253</v>
      </c>
      <c r="C22" s="219"/>
      <c r="D22" s="219"/>
      <c r="E22" s="220"/>
      <c r="F22" s="43"/>
      <c r="G22" s="135">
        <v>213849.99</v>
      </c>
      <c r="H22" s="135"/>
      <c r="I22" s="135">
        <f>SUM(G22)+SUM(H22)</f>
        <v>213849.99</v>
      </c>
      <c r="J22" s="135">
        <v>150426</v>
      </c>
      <c r="K22" s="135"/>
      <c r="L22" s="135">
        <f t="shared" si="0"/>
        <v>150426</v>
      </c>
    </row>
    <row r="23" spans="1:12" s="126" customFormat="1" ht="25.5" customHeight="1">
      <c r="A23" s="130" t="s">
        <v>254</v>
      </c>
      <c r="B23" s="218" t="s">
        <v>176</v>
      </c>
      <c r="C23" s="219"/>
      <c r="D23" s="219"/>
      <c r="E23" s="220"/>
      <c r="F23" s="43"/>
      <c r="G23" s="135">
        <v>559012.11</v>
      </c>
      <c r="H23" s="135"/>
      <c r="I23" s="135">
        <f t="shared" ref="I23:I74" si="1">SUM(G23)+SUM(H23)</f>
        <v>559012.11</v>
      </c>
      <c r="J23" s="135">
        <v>493145.19</v>
      </c>
      <c r="K23" s="135"/>
      <c r="L23" s="135">
        <f t="shared" si="0"/>
        <v>493145.19</v>
      </c>
    </row>
    <row r="24" spans="1:12" s="126" customFormat="1" ht="25.5" customHeight="1">
      <c r="A24" s="130" t="s">
        <v>255</v>
      </c>
      <c r="B24" s="171" t="s">
        <v>256</v>
      </c>
      <c r="C24" s="219"/>
      <c r="D24" s="219"/>
      <c r="E24" s="220"/>
      <c r="F24" s="43"/>
      <c r="G24" s="135"/>
      <c r="H24" s="135"/>
      <c r="I24" s="135">
        <f t="shared" si="1"/>
        <v>0</v>
      </c>
      <c r="J24" s="135"/>
      <c r="K24" s="135"/>
      <c r="L24" s="135">
        <f t="shared" si="0"/>
        <v>0</v>
      </c>
    </row>
    <row r="25" spans="1:12" s="126" customFormat="1" ht="25.5" customHeight="1">
      <c r="A25" s="130" t="s">
        <v>257</v>
      </c>
      <c r="B25" s="240" t="s">
        <v>179</v>
      </c>
      <c r="C25" s="219"/>
      <c r="D25" s="219"/>
      <c r="E25" s="220"/>
      <c r="F25" s="43"/>
      <c r="G25" s="135">
        <v>7055.93</v>
      </c>
      <c r="H25" s="135"/>
      <c r="I25" s="135">
        <f t="shared" si="1"/>
        <v>7055.93</v>
      </c>
      <c r="J25" s="135">
        <v>7683.49</v>
      </c>
      <c r="K25" s="135"/>
      <c r="L25" s="135">
        <f t="shared" si="0"/>
        <v>7683.49</v>
      </c>
    </row>
    <row r="26" spans="1:12" s="126" customFormat="1" ht="25.5" customHeight="1">
      <c r="A26" s="62" t="s">
        <v>48</v>
      </c>
      <c r="B26" s="240" t="s">
        <v>258</v>
      </c>
      <c r="C26" s="241"/>
      <c r="D26" s="241"/>
      <c r="E26" s="242"/>
      <c r="F26" s="43"/>
      <c r="G26" s="135"/>
      <c r="H26" s="135"/>
      <c r="I26" s="135">
        <f t="shared" si="1"/>
        <v>0</v>
      </c>
      <c r="J26" s="135"/>
      <c r="K26" s="135"/>
      <c r="L26" s="135">
        <f t="shared" si="0"/>
        <v>0</v>
      </c>
    </row>
    <row r="27" spans="1:12" s="126" customFormat="1" ht="25.5" customHeight="1">
      <c r="A27" s="62" t="s">
        <v>50</v>
      </c>
      <c r="B27" s="240" t="s">
        <v>259</v>
      </c>
      <c r="C27" s="241"/>
      <c r="D27" s="241"/>
      <c r="E27" s="242"/>
      <c r="F27" s="43"/>
      <c r="G27" s="135"/>
      <c r="H27" s="135"/>
      <c r="I27" s="135">
        <f t="shared" si="1"/>
        <v>0</v>
      </c>
      <c r="J27" s="135"/>
      <c r="K27" s="135"/>
      <c r="L27" s="135">
        <f t="shared" si="0"/>
        <v>0</v>
      </c>
    </row>
    <row r="28" spans="1:12" s="126" customFormat="1" ht="25.5" customHeight="1">
      <c r="A28" s="130" t="s">
        <v>123</v>
      </c>
      <c r="B28" s="240" t="s">
        <v>260</v>
      </c>
      <c r="C28" s="241"/>
      <c r="D28" s="241"/>
      <c r="E28" s="242"/>
      <c r="F28" s="43"/>
      <c r="G28" s="135">
        <v>67806.84</v>
      </c>
      <c r="H28" s="135"/>
      <c r="I28" s="135">
        <f t="shared" si="1"/>
        <v>67806.84</v>
      </c>
      <c r="J28" s="135">
        <v>80097.320000000007</v>
      </c>
      <c r="K28" s="135"/>
      <c r="L28" s="135">
        <f t="shared" si="0"/>
        <v>80097.320000000007</v>
      </c>
    </row>
    <row r="29" spans="1:12" s="126" customFormat="1" ht="25.5" customHeight="1">
      <c r="A29" s="130" t="s">
        <v>125</v>
      </c>
      <c r="B29" s="240" t="s">
        <v>261</v>
      </c>
      <c r="C29" s="219"/>
      <c r="D29" s="219"/>
      <c r="E29" s="220"/>
      <c r="F29" s="43"/>
      <c r="G29" s="135">
        <v>67806.84</v>
      </c>
      <c r="H29" s="135"/>
      <c r="I29" s="135">
        <f t="shared" si="1"/>
        <v>67806.84</v>
      </c>
      <c r="J29" s="135">
        <v>80067.320000000007</v>
      </c>
      <c r="K29" s="135"/>
      <c r="L29" s="135">
        <f t="shared" si="0"/>
        <v>80067.320000000007</v>
      </c>
    </row>
    <row r="30" spans="1:12" s="126" customFormat="1" ht="25.5" customHeight="1">
      <c r="A30" s="130" t="s">
        <v>262</v>
      </c>
      <c r="B30" s="240" t="s">
        <v>263</v>
      </c>
      <c r="C30" s="219"/>
      <c r="D30" s="219"/>
      <c r="E30" s="220"/>
      <c r="F30" s="43"/>
      <c r="G30" s="135"/>
      <c r="H30" s="135"/>
      <c r="I30" s="135">
        <f t="shared" si="1"/>
        <v>0</v>
      </c>
      <c r="J30" s="135"/>
      <c r="K30" s="135"/>
      <c r="L30" s="135">
        <f t="shared" si="0"/>
        <v>0</v>
      </c>
    </row>
    <row r="31" spans="1:12" s="126" customFormat="1" ht="25.5" customHeight="1">
      <c r="A31" s="130" t="s">
        <v>264</v>
      </c>
      <c r="B31" s="240" t="s">
        <v>265</v>
      </c>
      <c r="C31" s="219"/>
      <c r="D31" s="219"/>
      <c r="E31" s="220"/>
      <c r="F31" s="43"/>
      <c r="G31" s="135"/>
      <c r="H31" s="135"/>
      <c r="I31" s="135">
        <f t="shared" si="1"/>
        <v>0</v>
      </c>
      <c r="J31" s="135"/>
      <c r="K31" s="135"/>
      <c r="L31" s="135">
        <f t="shared" si="0"/>
        <v>0</v>
      </c>
    </row>
    <row r="32" spans="1:12" s="126" customFormat="1" ht="25.5" customHeight="1">
      <c r="A32" s="65" t="s">
        <v>11</v>
      </c>
      <c r="B32" s="218" t="s">
        <v>266</v>
      </c>
      <c r="C32" s="219"/>
      <c r="D32" s="219"/>
      <c r="E32" s="220"/>
      <c r="F32" s="43"/>
      <c r="G32" s="135">
        <f>G34</f>
        <v>-67806.84</v>
      </c>
      <c r="H32" s="135">
        <f>SUM(H33:H38)</f>
        <v>0</v>
      </c>
      <c r="I32" s="135">
        <f t="shared" si="1"/>
        <v>-67806.84</v>
      </c>
      <c r="J32" s="135">
        <v>-80097.320000000007</v>
      </c>
      <c r="K32" s="135">
        <f>SUM(K33:K38)</f>
        <v>0</v>
      </c>
      <c r="L32" s="135">
        <f t="shared" si="0"/>
        <v>-80097.320000000007</v>
      </c>
    </row>
    <row r="33" spans="1:12" s="126" customFormat="1" ht="25.5" customHeight="1">
      <c r="A33" s="130" t="s">
        <v>128</v>
      </c>
      <c r="B33" s="218" t="s">
        <v>267</v>
      </c>
      <c r="C33" s="219"/>
      <c r="D33" s="219"/>
      <c r="E33" s="220"/>
      <c r="F33" s="43"/>
      <c r="G33" s="135"/>
      <c r="H33" s="135"/>
      <c r="I33" s="135">
        <f t="shared" si="1"/>
        <v>0</v>
      </c>
      <c r="J33" s="135"/>
      <c r="K33" s="135"/>
      <c r="L33" s="135">
        <f t="shared" si="0"/>
        <v>0</v>
      </c>
    </row>
    <row r="34" spans="1:12" s="126" customFormat="1" ht="25.5" customHeight="1">
      <c r="A34" s="130" t="s">
        <v>130</v>
      </c>
      <c r="B34" s="218" t="s">
        <v>268</v>
      </c>
      <c r="C34" s="219"/>
      <c r="D34" s="219"/>
      <c r="E34" s="220"/>
      <c r="F34" s="43"/>
      <c r="G34" s="135">
        <v>-67806.84</v>
      </c>
      <c r="H34" s="135"/>
      <c r="I34" s="135">
        <f t="shared" si="1"/>
        <v>-67806.84</v>
      </c>
      <c r="J34" s="135"/>
      <c r="K34" s="135"/>
      <c r="L34" s="135">
        <f t="shared" si="0"/>
        <v>0</v>
      </c>
    </row>
    <row r="35" spans="1:12" s="126" customFormat="1" ht="25.5" customHeight="1">
      <c r="A35" s="130" t="s">
        <v>269</v>
      </c>
      <c r="B35" s="171" t="s">
        <v>270</v>
      </c>
      <c r="C35" s="219"/>
      <c r="D35" s="219"/>
      <c r="E35" s="220"/>
      <c r="F35" s="43"/>
      <c r="G35" s="135"/>
      <c r="H35" s="135"/>
      <c r="I35" s="135">
        <f t="shared" si="1"/>
        <v>0</v>
      </c>
      <c r="J35" s="135"/>
      <c r="K35" s="135"/>
      <c r="L35" s="135">
        <f t="shared" si="0"/>
        <v>0</v>
      </c>
    </row>
    <row r="36" spans="1:12" s="126" customFormat="1" ht="25.5" customHeight="1">
      <c r="A36" s="130" t="s">
        <v>134</v>
      </c>
      <c r="B36" s="240" t="s">
        <v>271</v>
      </c>
      <c r="C36" s="219"/>
      <c r="D36" s="219"/>
      <c r="E36" s="220"/>
      <c r="F36" s="43"/>
      <c r="G36" s="135"/>
      <c r="H36" s="135"/>
      <c r="I36" s="135">
        <f t="shared" si="1"/>
        <v>0</v>
      </c>
      <c r="J36" s="135"/>
      <c r="K36" s="135"/>
      <c r="L36" s="135">
        <f t="shared" si="0"/>
        <v>0</v>
      </c>
    </row>
    <row r="37" spans="1:12" s="126" customFormat="1" ht="25.5" customHeight="1">
      <c r="A37" s="130" t="s">
        <v>136</v>
      </c>
      <c r="B37" s="171" t="s">
        <v>272</v>
      </c>
      <c r="C37" s="219"/>
      <c r="D37" s="219"/>
      <c r="E37" s="220"/>
      <c r="F37" s="43"/>
      <c r="G37" s="135"/>
      <c r="H37" s="135"/>
      <c r="I37" s="135">
        <f t="shared" si="1"/>
        <v>0</v>
      </c>
      <c r="J37" s="135"/>
      <c r="K37" s="135"/>
      <c r="L37" s="135">
        <f t="shared" si="0"/>
        <v>0</v>
      </c>
    </row>
    <row r="38" spans="1:12" s="126" customFormat="1" ht="25.5" customHeight="1">
      <c r="A38" s="130" t="s">
        <v>138</v>
      </c>
      <c r="B38" s="218" t="s">
        <v>273</v>
      </c>
      <c r="C38" s="219"/>
      <c r="D38" s="219"/>
      <c r="E38" s="220"/>
      <c r="F38" s="43"/>
      <c r="G38" s="135"/>
      <c r="H38" s="135"/>
      <c r="I38" s="135">
        <f t="shared" si="1"/>
        <v>0</v>
      </c>
      <c r="J38" s="135"/>
      <c r="K38" s="135"/>
      <c r="L38" s="135">
        <f t="shared" si="0"/>
        <v>0</v>
      </c>
    </row>
    <row r="39" spans="1:12" s="126" customFormat="1" ht="25.5" customHeight="1">
      <c r="A39" s="65" t="s">
        <v>13</v>
      </c>
      <c r="B39" s="218" t="s">
        <v>274</v>
      </c>
      <c r="C39" s="219"/>
      <c r="D39" s="219"/>
      <c r="E39" s="220"/>
      <c r="F39" s="43"/>
      <c r="G39" s="135">
        <f>SUM(G40:G51)</f>
        <v>-837138.18</v>
      </c>
      <c r="H39" s="135">
        <f>SUM(H40:H51)</f>
        <v>0</v>
      </c>
      <c r="I39" s="135">
        <f t="shared" si="1"/>
        <v>-837138.18</v>
      </c>
      <c r="J39" s="135">
        <f>SUM(J40:J51)</f>
        <v>-729043.17</v>
      </c>
      <c r="K39" s="135">
        <f>SUM(K40:K51)</f>
        <v>0</v>
      </c>
      <c r="L39" s="135">
        <f t="shared" si="0"/>
        <v>-729043.17</v>
      </c>
    </row>
    <row r="40" spans="1:12" s="126" customFormat="1" ht="25.5" customHeight="1">
      <c r="A40" s="125" t="s">
        <v>160</v>
      </c>
      <c r="B40" s="240" t="s">
        <v>275</v>
      </c>
      <c r="C40" s="219"/>
      <c r="D40" s="219"/>
      <c r="E40" s="220"/>
      <c r="F40" s="43"/>
      <c r="G40" s="135">
        <v>-683516.36</v>
      </c>
      <c r="H40" s="135"/>
      <c r="I40" s="135">
        <f t="shared" si="1"/>
        <v>-683516.36</v>
      </c>
      <c r="J40" s="135">
        <v>-555083.51</v>
      </c>
      <c r="K40" s="135"/>
      <c r="L40" s="135">
        <f t="shared" si="0"/>
        <v>-555083.51</v>
      </c>
    </row>
    <row r="41" spans="1:12" s="126" customFormat="1" ht="25.5" customHeight="1">
      <c r="A41" s="125" t="s">
        <v>162</v>
      </c>
      <c r="B41" s="240" t="s">
        <v>276</v>
      </c>
      <c r="C41" s="219"/>
      <c r="D41" s="219"/>
      <c r="E41" s="220"/>
      <c r="F41" s="43"/>
      <c r="G41" s="135">
        <v>-31940.799999999999</v>
      </c>
      <c r="H41" s="135"/>
      <c r="I41" s="135">
        <f t="shared" si="1"/>
        <v>-31940.799999999999</v>
      </c>
      <c r="J41" s="135">
        <v>-27007</v>
      </c>
      <c r="K41" s="135"/>
      <c r="L41" s="135">
        <f t="shared" si="0"/>
        <v>-27007</v>
      </c>
    </row>
    <row r="42" spans="1:12" s="126" customFormat="1" ht="25.5" customHeight="1">
      <c r="A42" s="125" t="s">
        <v>164</v>
      </c>
      <c r="B42" s="240" t="s">
        <v>277</v>
      </c>
      <c r="C42" s="219"/>
      <c r="D42" s="219"/>
      <c r="E42" s="220"/>
      <c r="F42" s="43"/>
      <c r="G42" s="135">
        <v>-98.79</v>
      </c>
      <c r="H42" s="135"/>
      <c r="I42" s="135">
        <f t="shared" si="1"/>
        <v>-98.79</v>
      </c>
      <c r="J42" s="135">
        <v>-251.94</v>
      </c>
      <c r="K42" s="135"/>
      <c r="L42" s="135">
        <f t="shared" si="0"/>
        <v>-251.94</v>
      </c>
    </row>
    <row r="43" spans="1:12" s="126" customFormat="1" ht="25.5" customHeight="1">
      <c r="A43" s="125" t="s">
        <v>166</v>
      </c>
      <c r="B43" s="240" t="s">
        <v>278</v>
      </c>
      <c r="C43" s="219"/>
      <c r="D43" s="219"/>
      <c r="E43" s="220"/>
      <c r="F43" s="43"/>
      <c r="G43" s="135">
        <v>-880</v>
      </c>
      <c r="H43" s="135"/>
      <c r="I43" s="135">
        <f t="shared" si="1"/>
        <v>-880</v>
      </c>
      <c r="J43" s="135">
        <v>-509.48</v>
      </c>
      <c r="K43" s="135"/>
      <c r="L43" s="135">
        <f t="shared" si="0"/>
        <v>-509.48</v>
      </c>
    </row>
    <row r="44" spans="1:12" s="126" customFormat="1" ht="25.5" customHeight="1">
      <c r="A44" s="125" t="s">
        <v>168</v>
      </c>
      <c r="B44" s="240" t="s">
        <v>279</v>
      </c>
      <c r="C44" s="219"/>
      <c r="D44" s="219"/>
      <c r="E44" s="220"/>
      <c r="F44" s="43"/>
      <c r="G44" s="135">
        <v>-1593.82</v>
      </c>
      <c r="H44" s="135"/>
      <c r="I44" s="135">
        <f t="shared" si="1"/>
        <v>-1593.82</v>
      </c>
      <c r="J44" s="135">
        <v>-2343</v>
      </c>
      <c r="K44" s="135"/>
      <c r="L44" s="135">
        <f t="shared" si="0"/>
        <v>-2343</v>
      </c>
    </row>
    <row r="45" spans="1:12" s="126" customFormat="1" ht="25.5" customHeight="1">
      <c r="A45" s="125" t="s">
        <v>170</v>
      </c>
      <c r="B45" s="240" t="s">
        <v>280</v>
      </c>
      <c r="C45" s="219"/>
      <c r="D45" s="219"/>
      <c r="E45" s="220"/>
      <c r="F45" s="43"/>
      <c r="G45" s="135">
        <v>-440</v>
      </c>
      <c r="H45" s="135"/>
      <c r="I45" s="135">
        <f t="shared" si="1"/>
        <v>-440</v>
      </c>
      <c r="J45" s="135">
        <v>-30</v>
      </c>
      <c r="K45" s="135"/>
      <c r="L45" s="135">
        <f t="shared" si="0"/>
        <v>-30</v>
      </c>
    </row>
    <row r="46" spans="1:12" s="126" customFormat="1" ht="25.5" customHeight="1">
      <c r="A46" s="125" t="s">
        <v>281</v>
      </c>
      <c r="B46" s="240" t="s">
        <v>282</v>
      </c>
      <c r="C46" s="219"/>
      <c r="D46" s="219"/>
      <c r="E46" s="220"/>
      <c r="F46" s="43"/>
      <c r="G46" s="135">
        <v>-78987</v>
      </c>
      <c r="H46" s="135"/>
      <c r="I46" s="135">
        <f t="shared" si="1"/>
        <v>-78987</v>
      </c>
      <c r="J46" s="135">
        <v>-101012.51</v>
      </c>
      <c r="K46" s="135"/>
      <c r="L46" s="135">
        <f t="shared" si="0"/>
        <v>-101012.51</v>
      </c>
    </row>
    <row r="47" spans="1:12" s="126" customFormat="1" ht="25.5" customHeight="1">
      <c r="A47" s="125" t="s">
        <v>283</v>
      </c>
      <c r="B47" s="240" t="s">
        <v>284</v>
      </c>
      <c r="C47" s="219"/>
      <c r="D47" s="219"/>
      <c r="E47" s="220"/>
      <c r="F47" s="43"/>
      <c r="G47" s="135"/>
      <c r="H47" s="135"/>
      <c r="I47" s="135">
        <f t="shared" si="1"/>
        <v>0</v>
      </c>
      <c r="J47" s="135"/>
      <c r="K47" s="135"/>
      <c r="L47" s="135">
        <f t="shared" si="0"/>
        <v>0</v>
      </c>
    </row>
    <row r="48" spans="1:12" s="126" customFormat="1" ht="25.5" customHeight="1">
      <c r="A48" s="125" t="s">
        <v>285</v>
      </c>
      <c r="B48" s="240" t="s">
        <v>286</v>
      </c>
      <c r="C48" s="219"/>
      <c r="D48" s="219"/>
      <c r="E48" s="220"/>
      <c r="F48" s="43"/>
      <c r="G48" s="135">
        <v>-34033.160000000003</v>
      </c>
      <c r="H48" s="135"/>
      <c r="I48" s="135">
        <f t="shared" si="1"/>
        <v>-34033.160000000003</v>
      </c>
      <c r="J48" s="135">
        <v>-34174.93</v>
      </c>
      <c r="K48" s="135"/>
      <c r="L48" s="135">
        <f t="shared" si="0"/>
        <v>-34174.93</v>
      </c>
    </row>
    <row r="49" spans="1:12" s="126" customFormat="1" ht="25.5" customHeight="1">
      <c r="A49" s="125" t="s">
        <v>287</v>
      </c>
      <c r="B49" s="240" t="s">
        <v>288</v>
      </c>
      <c r="C49" s="219"/>
      <c r="D49" s="219"/>
      <c r="E49" s="220"/>
      <c r="F49" s="43"/>
      <c r="G49" s="135">
        <v>-5648.25</v>
      </c>
      <c r="H49" s="135"/>
      <c r="I49" s="135">
        <f t="shared" si="1"/>
        <v>-5648.25</v>
      </c>
      <c r="J49" s="135">
        <v>-8630.7999999999993</v>
      </c>
      <c r="K49" s="135"/>
      <c r="L49" s="135">
        <f t="shared" si="0"/>
        <v>-8630.7999999999993</v>
      </c>
    </row>
    <row r="50" spans="1:12" s="126" customFormat="1" ht="25.5" customHeight="1">
      <c r="A50" s="125" t="s">
        <v>289</v>
      </c>
      <c r="B50" s="240" t="s">
        <v>290</v>
      </c>
      <c r="C50" s="219"/>
      <c r="D50" s="219"/>
      <c r="E50" s="220"/>
      <c r="F50" s="43"/>
      <c r="G50" s="135"/>
      <c r="H50" s="135"/>
      <c r="I50" s="135">
        <f t="shared" si="1"/>
        <v>0</v>
      </c>
      <c r="J50" s="135"/>
      <c r="K50" s="135"/>
      <c r="L50" s="135">
        <f t="shared" si="0"/>
        <v>0</v>
      </c>
    </row>
    <row r="51" spans="1:12" s="126" customFormat="1" ht="25.5" customHeight="1">
      <c r="A51" s="125" t="s">
        <v>291</v>
      </c>
      <c r="B51" s="240" t="s">
        <v>292</v>
      </c>
      <c r="C51" s="219"/>
      <c r="D51" s="219"/>
      <c r="E51" s="220"/>
      <c r="F51" s="43"/>
      <c r="G51" s="135"/>
      <c r="H51" s="135"/>
      <c r="I51" s="135">
        <f t="shared" si="1"/>
        <v>0</v>
      </c>
      <c r="J51" s="135"/>
      <c r="K51" s="135"/>
      <c r="L51" s="135">
        <f t="shared" si="0"/>
        <v>0</v>
      </c>
    </row>
    <row r="52" spans="1:12" s="126" customFormat="1" ht="25.5" customHeight="1">
      <c r="A52" s="86" t="s">
        <v>17</v>
      </c>
      <c r="B52" s="237" t="s">
        <v>293</v>
      </c>
      <c r="C52" s="238"/>
      <c r="D52" s="238"/>
      <c r="E52" s="239"/>
      <c r="F52" s="43"/>
      <c r="G52" s="135">
        <f>SUM(G53:G55)</f>
        <v>-9748.02</v>
      </c>
      <c r="H52" s="135">
        <f>SUM(H53:H55)</f>
        <v>0</v>
      </c>
      <c r="I52" s="135">
        <f t="shared" si="1"/>
        <v>-9748.02</v>
      </c>
      <c r="J52" s="135">
        <f>SUM(J53:J55)</f>
        <v>0</v>
      </c>
      <c r="K52" s="135">
        <f>SUM(K53:K55)</f>
        <v>0</v>
      </c>
      <c r="L52" s="135">
        <f t="shared" si="0"/>
        <v>0</v>
      </c>
    </row>
    <row r="53" spans="1:12" s="126" customFormat="1" ht="25.5" customHeight="1">
      <c r="A53" s="65" t="s">
        <v>9</v>
      </c>
      <c r="B53" s="171" t="s">
        <v>294</v>
      </c>
      <c r="C53" s="243"/>
      <c r="D53" s="243"/>
      <c r="E53" s="244"/>
      <c r="F53" s="43"/>
      <c r="G53" s="135">
        <v>-9748.02</v>
      </c>
      <c r="H53" s="135"/>
      <c r="I53" s="135">
        <f t="shared" si="1"/>
        <v>-9748.02</v>
      </c>
      <c r="J53" s="135"/>
      <c r="K53" s="135"/>
      <c r="L53" s="135">
        <f t="shared" si="0"/>
        <v>0</v>
      </c>
    </row>
    <row r="54" spans="1:12" s="126" customFormat="1" ht="25.5" customHeight="1">
      <c r="A54" s="65" t="s">
        <v>11</v>
      </c>
      <c r="B54" s="153" t="s">
        <v>295</v>
      </c>
      <c r="C54" s="170"/>
      <c r="D54" s="170"/>
      <c r="E54" s="245"/>
      <c r="F54" s="43"/>
      <c r="G54" s="135"/>
      <c r="H54" s="135"/>
      <c r="I54" s="135">
        <f t="shared" si="1"/>
        <v>0</v>
      </c>
      <c r="J54" s="135"/>
      <c r="K54" s="135"/>
      <c r="L54" s="135">
        <f t="shared" si="0"/>
        <v>0</v>
      </c>
    </row>
    <row r="55" spans="1:12" s="126" customFormat="1" ht="25.5" customHeight="1">
      <c r="A55" s="65" t="s">
        <v>13</v>
      </c>
      <c r="B55" s="153" t="s">
        <v>296</v>
      </c>
      <c r="C55" s="170"/>
      <c r="D55" s="170"/>
      <c r="E55" s="245"/>
      <c r="F55" s="43"/>
      <c r="G55" s="135"/>
      <c r="H55" s="135"/>
      <c r="I55" s="135">
        <f t="shared" si="1"/>
        <v>0</v>
      </c>
      <c r="J55" s="135"/>
      <c r="K55" s="135"/>
      <c r="L55" s="135">
        <f t="shared" si="0"/>
        <v>0</v>
      </c>
    </row>
    <row r="56" spans="1:12" s="126" customFormat="1" ht="25.5" customHeight="1">
      <c r="A56" s="65" t="s">
        <v>21</v>
      </c>
      <c r="B56" s="59" t="s">
        <v>297</v>
      </c>
      <c r="C56" s="60"/>
      <c r="D56" s="60"/>
      <c r="E56" s="61"/>
      <c r="F56" s="43"/>
      <c r="G56" s="135"/>
      <c r="H56" s="135"/>
      <c r="I56" s="135">
        <f t="shared" si="1"/>
        <v>0</v>
      </c>
      <c r="J56" s="135"/>
      <c r="K56" s="135"/>
      <c r="L56" s="135">
        <f t="shared" si="0"/>
        <v>0</v>
      </c>
    </row>
    <row r="57" spans="1:12" s="126" customFormat="1" ht="25.5" customHeight="1">
      <c r="A57" s="65" t="s">
        <v>60</v>
      </c>
      <c r="B57" s="171" t="s">
        <v>298</v>
      </c>
      <c r="C57" s="243"/>
      <c r="D57" s="243"/>
      <c r="E57" s="244"/>
      <c r="F57" s="43"/>
      <c r="G57" s="135"/>
      <c r="H57" s="135"/>
      <c r="I57" s="135">
        <f t="shared" si="1"/>
        <v>0</v>
      </c>
      <c r="J57" s="135"/>
      <c r="K57" s="135"/>
      <c r="L57" s="135">
        <f t="shared" si="0"/>
        <v>0</v>
      </c>
    </row>
    <row r="58" spans="1:12" s="126" customFormat="1" ht="25.5" customHeight="1">
      <c r="A58" s="65" t="s">
        <v>62</v>
      </c>
      <c r="B58" s="153" t="s">
        <v>299</v>
      </c>
      <c r="C58" s="170"/>
      <c r="D58" s="170"/>
      <c r="E58" s="245"/>
      <c r="F58" s="43"/>
      <c r="G58" s="135"/>
      <c r="H58" s="135"/>
      <c r="I58" s="135">
        <f t="shared" si="1"/>
        <v>0</v>
      </c>
      <c r="J58" s="135"/>
      <c r="K58" s="135"/>
      <c r="L58" s="135">
        <f t="shared" si="0"/>
        <v>0</v>
      </c>
    </row>
    <row r="59" spans="1:12" s="126" customFormat="1" ht="25.5" customHeight="1">
      <c r="A59" s="86" t="s">
        <v>23</v>
      </c>
      <c r="B59" s="237" t="s">
        <v>300</v>
      </c>
      <c r="C59" s="238"/>
      <c r="D59" s="238"/>
      <c r="E59" s="239"/>
      <c r="F59" s="43"/>
      <c r="G59" s="135">
        <f>SUM(G60)-SUM(G61)-SUM(G62)+SUM(G63)-SUM(G68)+SUM(G69)+SUM(G70)</f>
        <v>750</v>
      </c>
      <c r="H59" s="135">
        <f>SUM(H60)-SUM(H61)-SUM(H62)+SUM(H63)-SUM(H68)+SUM(H69)+SUM(H70)</f>
        <v>0</v>
      </c>
      <c r="I59" s="135">
        <f t="shared" si="1"/>
        <v>750</v>
      </c>
      <c r="J59" s="135">
        <f>SUM(J60)-SUM(J61)-SUM(J62)+SUM(J63)-SUM(J68)+SUM(J69)+SUM(J70)</f>
        <v>0</v>
      </c>
      <c r="K59" s="135">
        <f>SUM(K60)-SUM(K61)-SUM(K62)+SUM(K63)-SUM(K68)+SUM(K69)+SUM(K70)</f>
        <v>0</v>
      </c>
      <c r="L59" s="135">
        <f t="shared" si="0"/>
        <v>0</v>
      </c>
    </row>
    <row r="60" spans="1:12" s="126" customFormat="1" ht="25.5" customHeight="1">
      <c r="A60" s="65" t="s">
        <v>9</v>
      </c>
      <c r="B60" s="218" t="s">
        <v>301</v>
      </c>
      <c r="C60" s="219"/>
      <c r="D60" s="219"/>
      <c r="E60" s="220"/>
      <c r="F60" s="43"/>
      <c r="G60" s="135"/>
      <c r="H60" s="135"/>
      <c r="I60" s="135">
        <f t="shared" si="1"/>
        <v>0</v>
      </c>
      <c r="J60" s="135"/>
      <c r="K60" s="135"/>
      <c r="L60" s="135">
        <f t="shared" si="0"/>
        <v>0</v>
      </c>
    </row>
    <row r="61" spans="1:12" s="126" customFormat="1" ht="25.5" customHeight="1">
      <c r="A61" s="65" t="s">
        <v>11</v>
      </c>
      <c r="B61" s="218" t="s">
        <v>302</v>
      </c>
      <c r="C61" s="219"/>
      <c r="D61" s="219"/>
      <c r="E61" s="220"/>
      <c r="F61" s="43"/>
      <c r="G61" s="135"/>
      <c r="H61" s="135"/>
      <c r="I61" s="135">
        <f t="shared" si="1"/>
        <v>0</v>
      </c>
      <c r="J61" s="135"/>
      <c r="K61" s="135"/>
      <c r="L61" s="135">
        <f t="shared" si="0"/>
        <v>0</v>
      </c>
    </row>
    <row r="62" spans="1:12" s="126" customFormat="1" ht="25.5" customHeight="1">
      <c r="A62" s="65" t="s">
        <v>13</v>
      </c>
      <c r="B62" s="171" t="s">
        <v>303</v>
      </c>
      <c r="C62" s="243"/>
      <c r="D62" s="243"/>
      <c r="E62" s="244"/>
      <c r="F62" s="43"/>
      <c r="G62" s="135"/>
      <c r="H62" s="135"/>
      <c r="I62" s="135">
        <f t="shared" si="1"/>
        <v>0</v>
      </c>
      <c r="J62" s="135"/>
      <c r="K62" s="135"/>
      <c r="L62" s="135">
        <f t="shared" si="0"/>
        <v>0</v>
      </c>
    </row>
    <row r="63" spans="1:12" s="126" customFormat="1" ht="25.5" customHeight="1">
      <c r="A63" s="65" t="s">
        <v>178</v>
      </c>
      <c r="B63" s="171" t="s">
        <v>304</v>
      </c>
      <c r="C63" s="243"/>
      <c r="D63" s="243"/>
      <c r="E63" s="244"/>
      <c r="F63" s="43"/>
      <c r="G63" s="135">
        <f>SUM(G64:G67)</f>
        <v>750</v>
      </c>
      <c r="H63" s="135">
        <f>SUM(H64:H67)</f>
        <v>0</v>
      </c>
      <c r="I63" s="135">
        <f t="shared" si="1"/>
        <v>750</v>
      </c>
      <c r="J63" s="135">
        <f>SUM(J64:J67)</f>
        <v>0</v>
      </c>
      <c r="K63" s="135">
        <f>SUM(K64:K67)</f>
        <v>0</v>
      </c>
      <c r="L63" s="135">
        <f t="shared" si="0"/>
        <v>0</v>
      </c>
    </row>
    <row r="64" spans="1:12" s="126" customFormat="1" ht="25.5" customHeight="1">
      <c r="A64" s="130" t="s">
        <v>212</v>
      </c>
      <c r="B64" s="218" t="s">
        <v>305</v>
      </c>
      <c r="C64" s="219"/>
      <c r="D64" s="219"/>
      <c r="E64" s="220"/>
      <c r="F64" s="43"/>
      <c r="G64" s="135"/>
      <c r="H64" s="135"/>
      <c r="I64" s="135">
        <f t="shared" si="1"/>
        <v>0</v>
      </c>
      <c r="J64" s="135"/>
      <c r="K64" s="135"/>
      <c r="L64" s="135">
        <f t="shared" si="0"/>
        <v>0</v>
      </c>
    </row>
    <row r="65" spans="1:13" s="126" customFormat="1" ht="25.5" customHeight="1">
      <c r="A65" s="130" t="s">
        <v>214</v>
      </c>
      <c r="B65" s="218" t="s">
        <v>306</v>
      </c>
      <c r="C65" s="219"/>
      <c r="D65" s="219"/>
      <c r="E65" s="220"/>
      <c r="F65" s="43"/>
      <c r="G65" s="135">
        <v>750</v>
      </c>
      <c r="H65" s="135"/>
      <c r="I65" s="135">
        <f t="shared" si="1"/>
        <v>750</v>
      </c>
      <c r="J65" s="135"/>
      <c r="K65" s="135"/>
      <c r="L65" s="135">
        <f t="shared" si="0"/>
        <v>0</v>
      </c>
    </row>
    <row r="66" spans="1:13" s="126" customFormat="1" ht="25.5" customHeight="1">
      <c r="A66" s="130" t="s">
        <v>307</v>
      </c>
      <c r="B66" s="171" t="s">
        <v>308</v>
      </c>
      <c r="C66" s="219"/>
      <c r="D66" s="219"/>
      <c r="E66" s="220"/>
      <c r="F66" s="43"/>
      <c r="G66" s="135"/>
      <c r="H66" s="135"/>
      <c r="I66" s="135">
        <f t="shared" si="1"/>
        <v>0</v>
      </c>
      <c r="J66" s="135"/>
      <c r="K66" s="135"/>
      <c r="L66" s="135">
        <f t="shared" si="0"/>
        <v>0</v>
      </c>
    </row>
    <row r="67" spans="1:13" s="126" customFormat="1" ht="25.5" customHeight="1">
      <c r="A67" s="130" t="s">
        <v>309</v>
      </c>
      <c r="B67" s="218" t="s">
        <v>310</v>
      </c>
      <c r="C67" s="219"/>
      <c r="D67" s="219"/>
      <c r="E67" s="220"/>
      <c r="F67" s="43"/>
      <c r="G67" s="135"/>
      <c r="H67" s="135"/>
      <c r="I67" s="135">
        <f t="shared" si="1"/>
        <v>0</v>
      </c>
      <c r="J67" s="135"/>
      <c r="K67" s="135"/>
      <c r="L67" s="135">
        <f t="shared" si="0"/>
        <v>0</v>
      </c>
    </row>
    <row r="68" spans="1:13" s="126" customFormat="1" ht="25.5" customHeight="1">
      <c r="A68" s="130" t="s">
        <v>60</v>
      </c>
      <c r="B68" s="153" t="s">
        <v>311</v>
      </c>
      <c r="C68" s="170"/>
      <c r="D68" s="170"/>
      <c r="E68" s="245"/>
      <c r="F68" s="43"/>
      <c r="G68" s="135"/>
      <c r="H68" s="135"/>
      <c r="I68" s="135">
        <f t="shared" si="1"/>
        <v>0</v>
      </c>
      <c r="J68" s="135"/>
      <c r="K68" s="135"/>
      <c r="L68" s="135">
        <f t="shared" si="0"/>
        <v>0</v>
      </c>
    </row>
    <row r="69" spans="1:13" s="126" customFormat="1" ht="25.5" customHeight="1">
      <c r="A69" s="130" t="s">
        <v>62</v>
      </c>
      <c r="B69" s="153" t="s">
        <v>312</v>
      </c>
      <c r="C69" s="246"/>
      <c r="D69" s="246"/>
      <c r="E69" s="247"/>
      <c r="F69" s="43"/>
      <c r="G69" s="135"/>
      <c r="H69" s="135"/>
      <c r="I69" s="135">
        <f t="shared" si="1"/>
        <v>0</v>
      </c>
      <c r="J69" s="135"/>
      <c r="K69" s="135"/>
      <c r="L69" s="135">
        <f t="shared" si="0"/>
        <v>0</v>
      </c>
    </row>
    <row r="70" spans="1:13" s="126" customFormat="1" ht="25.5" customHeight="1">
      <c r="A70" s="130" t="s">
        <v>64</v>
      </c>
      <c r="B70" s="240" t="s">
        <v>313</v>
      </c>
      <c r="C70" s="219"/>
      <c r="D70" s="219"/>
      <c r="E70" s="220"/>
      <c r="F70" s="43"/>
      <c r="G70" s="135"/>
      <c r="H70" s="135"/>
      <c r="I70" s="135">
        <f t="shared" si="1"/>
        <v>0</v>
      </c>
      <c r="J70" s="135"/>
      <c r="K70" s="135"/>
      <c r="L70" s="135">
        <f t="shared" si="0"/>
        <v>0</v>
      </c>
    </row>
    <row r="71" spans="1:13" s="126" customFormat="1" ht="25.5" customHeight="1">
      <c r="A71" s="86" t="s">
        <v>25</v>
      </c>
      <c r="B71" s="248" t="s">
        <v>314</v>
      </c>
      <c r="C71" s="249"/>
      <c r="D71" s="249"/>
      <c r="E71" s="250"/>
      <c r="F71" s="43"/>
      <c r="G71" s="135"/>
      <c r="H71" s="135"/>
      <c r="I71" s="135">
        <f t="shared" si="1"/>
        <v>0</v>
      </c>
      <c r="J71" s="135"/>
      <c r="K71" s="135"/>
      <c r="L71" s="135">
        <f t="shared" si="0"/>
        <v>0</v>
      </c>
    </row>
    <row r="72" spans="1:13" s="126" customFormat="1" ht="25.5" customHeight="1">
      <c r="A72" s="86"/>
      <c r="B72" s="237" t="s">
        <v>315</v>
      </c>
      <c r="C72" s="219"/>
      <c r="D72" s="219"/>
      <c r="E72" s="220"/>
      <c r="F72" s="43"/>
      <c r="G72" s="135">
        <f>SUM(G74)-SUM(G73)</f>
        <v>1588.67</v>
      </c>
      <c r="H72" s="135"/>
      <c r="I72" s="135">
        <f t="shared" si="1"/>
        <v>1588.67</v>
      </c>
      <c r="J72" s="135">
        <f>SUM(J74)-SUM(J73)</f>
        <v>2278.8300000000008</v>
      </c>
      <c r="K72" s="135"/>
      <c r="L72" s="135">
        <f t="shared" si="0"/>
        <v>2278.8300000000008</v>
      </c>
    </row>
    <row r="73" spans="1:13" s="126" customFormat="1" ht="25.5" customHeight="1">
      <c r="A73" s="136"/>
      <c r="B73" s="237" t="s">
        <v>316</v>
      </c>
      <c r="C73" s="219"/>
      <c r="D73" s="219"/>
      <c r="E73" s="220"/>
      <c r="F73" s="43"/>
      <c r="G73" s="135">
        <v>8854.19</v>
      </c>
      <c r="H73" s="135"/>
      <c r="I73" s="135">
        <f t="shared" si="1"/>
        <v>8854.19</v>
      </c>
      <c r="J73" s="135">
        <v>6575.36</v>
      </c>
      <c r="K73" s="135"/>
      <c r="L73" s="135">
        <f t="shared" si="0"/>
        <v>6575.36</v>
      </c>
    </row>
    <row r="74" spans="1:13" s="126" customFormat="1" ht="25.5" customHeight="1">
      <c r="A74" s="137"/>
      <c r="B74" s="253" t="s">
        <v>317</v>
      </c>
      <c r="C74" s="219"/>
      <c r="D74" s="219"/>
      <c r="E74" s="220"/>
      <c r="F74" s="43"/>
      <c r="G74" s="135">
        <v>10442.86</v>
      </c>
      <c r="H74" s="135"/>
      <c r="I74" s="135">
        <f t="shared" si="1"/>
        <v>10442.86</v>
      </c>
      <c r="J74" s="135">
        <v>8854.19</v>
      </c>
      <c r="K74" s="135"/>
      <c r="L74" s="135">
        <f t="shared" si="0"/>
        <v>8854.19</v>
      </c>
    </row>
    <row r="75" spans="1:13" s="126" customFormat="1">
      <c r="A75" s="109"/>
      <c r="B75" s="123"/>
      <c r="C75" s="123"/>
      <c r="D75" s="123"/>
      <c r="E75" s="123"/>
      <c r="F75" s="123"/>
    </row>
    <row r="76" spans="1:13" s="126" customFormat="1">
      <c r="A76" s="138" t="s">
        <v>318</v>
      </c>
      <c r="B76" s="139" t="s">
        <v>224</v>
      </c>
      <c r="C76" s="140"/>
      <c r="D76" s="140"/>
      <c r="E76" s="140"/>
      <c r="F76" s="140"/>
      <c r="G76" s="140"/>
      <c r="H76" s="141"/>
      <c r="I76" s="140"/>
      <c r="J76" s="140" t="s">
        <v>225</v>
      </c>
      <c r="K76" s="140"/>
      <c r="L76"/>
      <c r="M76"/>
    </row>
    <row r="77" spans="1:13" s="126" customFormat="1">
      <c r="A77" s="254" t="s">
        <v>218</v>
      </c>
      <c r="B77" s="254"/>
      <c r="C77" s="254"/>
      <c r="D77" s="254"/>
      <c r="E77" s="254"/>
      <c r="F77" s="254"/>
      <c r="G77" s="254"/>
      <c r="H77" s="142" t="s">
        <v>319</v>
      </c>
      <c r="I77" s="124"/>
      <c r="J77" s="255" t="s">
        <v>35</v>
      </c>
      <c r="K77" s="255"/>
      <c r="L77"/>
      <c r="M77"/>
    </row>
    <row r="78" spans="1:13" s="126" customFormat="1">
      <c r="L78"/>
      <c r="M78"/>
    </row>
    <row r="79" spans="1:13" s="126" customFormat="1">
      <c r="A79" s="143" t="s">
        <v>318</v>
      </c>
      <c r="B79" s="139" t="s">
        <v>226</v>
      </c>
      <c r="C79" s="140"/>
      <c r="D79" s="140"/>
      <c r="E79" s="140"/>
      <c r="F79" s="140"/>
      <c r="G79" s="140"/>
      <c r="H79" s="141"/>
      <c r="I79" s="140"/>
      <c r="J79" s="140" t="s">
        <v>227</v>
      </c>
      <c r="K79" s="140"/>
      <c r="L79"/>
      <c r="M79"/>
    </row>
    <row r="80" spans="1:13" s="126" customFormat="1">
      <c r="A80" s="256" t="s">
        <v>320</v>
      </c>
      <c r="B80" s="256"/>
      <c r="C80" s="256"/>
      <c r="D80" s="256"/>
      <c r="E80" s="256"/>
      <c r="F80" s="256"/>
      <c r="G80" s="256"/>
      <c r="H80" s="132" t="s">
        <v>319</v>
      </c>
      <c r="I80" s="122"/>
      <c r="J80" s="199" t="s">
        <v>35</v>
      </c>
      <c r="K80" s="199"/>
      <c r="L80"/>
      <c r="M80"/>
    </row>
    <row r="81" spans="2:13" s="126" customFormat="1">
      <c r="B81" s="251"/>
      <c r="C81" s="251"/>
      <c r="D81" s="251"/>
      <c r="E81" s="251"/>
      <c r="F81" s="251"/>
      <c r="G81" s="251"/>
      <c r="H81" s="251"/>
      <c r="I81" s="138"/>
      <c r="J81" s="144" t="s">
        <v>321</v>
      </c>
      <c r="K81" s="252"/>
      <c r="L81" s="252"/>
      <c r="M81" s="252"/>
    </row>
    <row r="82" spans="2:13" s="126" customFormat="1">
      <c r="B82" s="138"/>
      <c r="C82" s="138"/>
      <c r="D82" s="138"/>
      <c r="E82" s="138"/>
      <c r="F82" s="138"/>
      <c r="G82" s="138"/>
      <c r="H82" s="138"/>
      <c r="I82" s="138"/>
      <c r="J82" s="144"/>
      <c r="K82" s="144"/>
      <c r="L82" s="144"/>
      <c r="M82" s="144"/>
    </row>
    <row r="83" spans="2:13" s="126" customFormat="1" ht="12.75" customHeight="1">
      <c r="H83" s="25"/>
      <c r="I83" s="25"/>
    </row>
  </sheetData>
  <mergeCells count="78">
    <mergeCell ref="B81:H81"/>
    <mergeCell ref="K81:M81"/>
    <mergeCell ref="B73:E73"/>
    <mergeCell ref="B74:E74"/>
    <mergeCell ref="A77:G77"/>
    <mergeCell ref="J77:K77"/>
    <mergeCell ref="A80:G80"/>
    <mergeCell ref="J80:K80"/>
    <mergeCell ref="B72:E72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60:E60"/>
    <mergeCell ref="B48:E48"/>
    <mergeCell ref="B49:E49"/>
    <mergeCell ref="B50:E50"/>
    <mergeCell ref="B51:E51"/>
    <mergeCell ref="B52:E52"/>
    <mergeCell ref="B53:E53"/>
    <mergeCell ref="B54:E54"/>
    <mergeCell ref="B55:E55"/>
    <mergeCell ref="B57:E57"/>
    <mergeCell ref="B58:E58"/>
    <mergeCell ref="B59:E59"/>
    <mergeCell ref="B47:E47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35:E35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23:E23"/>
    <mergeCell ref="A10:K10"/>
    <mergeCell ref="A11:K11"/>
    <mergeCell ref="A13:K13"/>
    <mergeCell ref="A14:K14"/>
    <mergeCell ref="F15:L15"/>
    <mergeCell ref="A16:A17"/>
    <mergeCell ref="B16:E17"/>
    <mergeCell ref="F16:F17"/>
    <mergeCell ref="G16:I16"/>
    <mergeCell ref="J16:L16"/>
    <mergeCell ref="B18:E18"/>
    <mergeCell ref="B19:E19"/>
    <mergeCell ref="B20:E20"/>
    <mergeCell ref="B21:E21"/>
    <mergeCell ref="B22:E22"/>
    <mergeCell ref="A9:F9"/>
    <mergeCell ref="A3:K4"/>
    <mergeCell ref="A5:K5"/>
    <mergeCell ref="A6:K6"/>
    <mergeCell ref="E7:J7"/>
    <mergeCell ref="E8:I8"/>
  </mergeCells>
  <pageMargins left="0.7" right="0.7" top="0.75" bottom="0.75" header="0.3" footer="0.3"/>
  <pageSetup paperSize="9" scale="8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0368-F3FF-4CC4-AEC9-F4CA63BC6FEB}">
  <sheetPr>
    <pageSetUpPr fitToPage="1"/>
  </sheetPr>
  <dimension ref="A1:K45"/>
  <sheetViews>
    <sheetView topLeftCell="A13" workbookViewId="0">
      <selection activeCell="A30" sqref="A30"/>
    </sheetView>
  </sheetViews>
  <sheetFormatPr defaultRowHeight="12.75"/>
  <cols>
    <col min="1" max="1" width="26.140625" customWidth="1"/>
    <col min="2" max="2" width="6.85546875" customWidth="1"/>
    <col min="6" max="6" width="10.140625" customWidth="1"/>
    <col min="7" max="7" width="13.85546875" customWidth="1"/>
    <col min="8" max="8" width="14.42578125" customWidth="1"/>
  </cols>
  <sheetData>
    <row r="1" spans="1:11">
      <c r="A1" s="257"/>
      <c r="B1" s="257"/>
      <c r="C1" s="257"/>
      <c r="D1" s="257"/>
      <c r="E1" s="258"/>
      <c r="G1" s="257"/>
      <c r="H1" s="257"/>
    </row>
    <row r="2" spans="1:11">
      <c r="A2" s="257"/>
      <c r="B2" s="257"/>
      <c r="C2" s="257"/>
      <c r="D2" s="257"/>
      <c r="E2" s="259" t="s">
        <v>323</v>
      </c>
      <c r="F2" s="257"/>
      <c r="G2" s="257"/>
      <c r="H2" s="257"/>
    </row>
    <row r="3" spans="1:11">
      <c r="A3" s="257"/>
      <c r="B3" s="260"/>
      <c r="C3" s="261"/>
      <c r="D3" s="257"/>
      <c r="E3" s="259" t="s">
        <v>324</v>
      </c>
      <c r="F3" s="257"/>
      <c r="G3" s="257"/>
      <c r="H3" s="257"/>
    </row>
    <row r="4" spans="1:11" ht="7.5" customHeight="1">
      <c r="A4" s="257"/>
      <c r="B4" s="257"/>
      <c r="C4" s="257"/>
      <c r="D4" s="257"/>
      <c r="E4" s="257"/>
      <c r="F4" s="257"/>
      <c r="G4" s="257"/>
      <c r="H4" s="257"/>
    </row>
    <row r="5" spans="1:11" ht="15.75">
      <c r="A5" s="262" t="s">
        <v>242</v>
      </c>
      <c r="B5" s="262"/>
      <c r="C5" s="262"/>
      <c r="D5" s="262"/>
      <c r="E5" s="262"/>
      <c r="F5" s="262"/>
      <c r="G5" s="262"/>
      <c r="H5" s="262"/>
      <c r="I5" s="263"/>
      <c r="J5" s="263"/>
      <c r="K5" s="263"/>
    </row>
    <row r="6" spans="1:11" ht="15.75">
      <c r="A6" s="264"/>
      <c r="B6" s="264"/>
      <c r="C6" s="264"/>
      <c r="D6" s="264"/>
      <c r="E6" s="264"/>
      <c r="F6" s="264"/>
      <c r="G6" s="264"/>
      <c r="H6" s="264"/>
      <c r="I6" s="265"/>
      <c r="J6" s="265"/>
      <c r="K6" s="265"/>
    </row>
    <row r="7" spans="1:11" ht="15" customHeight="1">
      <c r="A7" s="266" t="s">
        <v>325</v>
      </c>
      <c r="B7" s="266"/>
      <c r="C7" s="266"/>
      <c r="D7" s="266"/>
      <c r="E7" s="266"/>
      <c r="F7" s="266"/>
      <c r="G7" s="266"/>
      <c r="H7" s="266"/>
      <c r="I7" s="267"/>
      <c r="J7" s="267"/>
      <c r="K7" s="267"/>
    </row>
    <row r="8" spans="1:11" ht="15.75">
      <c r="A8" s="264"/>
      <c r="B8" s="264"/>
      <c r="C8" s="264"/>
      <c r="D8" s="264"/>
      <c r="E8" s="264"/>
      <c r="F8" s="264"/>
      <c r="G8" s="264"/>
      <c r="H8" s="264"/>
      <c r="I8" s="265"/>
      <c r="J8" s="265"/>
      <c r="K8" s="265"/>
    </row>
    <row r="9" spans="1:11" ht="27.75" customHeight="1">
      <c r="A9" s="268"/>
      <c r="B9" s="268"/>
      <c r="C9" s="268"/>
      <c r="D9" s="268"/>
      <c r="E9" s="268"/>
      <c r="F9" s="268"/>
      <c r="G9" s="268"/>
      <c r="H9" s="268"/>
      <c r="I9" s="269"/>
      <c r="J9" s="269"/>
      <c r="K9" s="269"/>
    </row>
    <row r="10" spans="1:11" ht="10.5" customHeight="1">
      <c r="A10" s="270"/>
      <c r="B10" s="270"/>
      <c r="C10" s="270"/>
      <c r="D10" s="270"/>
      <c r="E10" s="270"/>
      <c r="F10" s="270"/>
      <c r="G10" s="270"/>
      <c r="H10" s="270"/>
      <c r="I10" s="269"/>
      <c r="J10" s="269"/>
      <c r="K10" s="269"/>
    </row>
    <row r="11" spans="1:11" ht="15.75">
      <c r="A11" s="271"/>
      <c r="B11" s="271"/>
      <c r="C11" s="271"/>
      <c r="D11" s="271"/>
      <c r="E11" s="271"/>
      <c r="F11" s="271"/>
      <c r="G11" s="271"/>
      <c r="H11" s="271"/>
      <c r="I11" s="272"/>
      <c r="J11" s="272"/>
      <c r="K11" s="272"/>
    </row>
    <row r="12" spans="1:11" ht="15.75">
      <c r="A12" s="273"/>
      <c r="B12" s="273"/>
      <c r="C12" s="273"/>
      <c r="D12" s="273"/>
      <c r="E12" s="273"/>
      <c r="F12" s="273"/>
      <c r="G12" s="273"/>
      <c r="H12" s="273"/>
      <c r="I12" s="265"/>
      <c r="J12" s="265"/>
      <c r="K12" s="265"/>
    </row>
    <row r="13" spans="1:11" ht="15.75">
      <c r="A13" s="274"/>
      <c r="B13" s="274"/>
      <c r="C13" s="274"/>
      <c r="D13" s="274"/>
      <c r="E13" s="274"/>
      <c r="F13" s="274"/>
      <c r="G13" s="274"/>
      <c r="H13" s="274"/>
      <c r="I13" s="265"/>
      <c r="J13" s="265"/>
      <c r="K13" s="265"/>
    </row>
    <row r="14" spans="1:11" ht="15.75">
      <c r="A14" s="275" t="s">
        <v>326</v>
      </c>
      <c r="B14" s="275"/>
      <c r="C14" s="275"/>
      <c r="D14" s="275"/>
      <c r="E14" s="275"/>
      <c r="F14" s="275"/>
      <c r="G14" s="275"/>
      <c r="H14" s="275"/>
      <c r="I14" s="265"/>
      <c r="J14" s="265"/>
      <c r="K14" s="265"/>
    </row>
    <row r="15" spans="1:11" ht="15.75">
      <c r="A15" s="276"/>
      <c r="B15" s="264" t="s">
        <v>2</v>
      </c>
      <c r="C15" s="264"/>
      <c r="D15" s="264"/>
      <c r="E15" s="276"/>
      <c r="F15" s="276"/>
      <c r="G15" s="276"/>
      <c r="H15" s="276"/>
      <c r="I15" s="265"/>
      <c r="J15" s="265"/>
      <c r="K15" s="265"/>
    </row>
    <row r="16" spans="1:11">
      <c r="A16" s="277"/>
      <c r="B16" s="277"/>
      <c r="C16" s="277"/>
      <c r="D16" s="278" t="s">
        <v>327</v>
      </c>
      <c r="E16" s="257"/>
      <c r="F16" s="257"/>
      <c r="G16" s="257"/>
      <c r="H16" s="257"/>
    </row>
    <row r="17" spans="1:8" ht="13.5" customHeight="1">
      <c r="A17" s="279" t="s">
        <v>4</v>
      </c>
      <c r="B17" s="279" t="s">
        <v>328</v>
      </c>
      <c r="C17" s="279" t="s">
        <v>329</v>
      </c>
      <c r="D17" s="279"/>
      <c r="E17" s="279"/>
      <c r="F17" s="279"/>
      <c r="G17" s="279"/>
      <c r="H17" s="280" t="s">
        <v>220</v>
      </c>
    </row>
    <row r="18" spans="1:8" ht="52.5">
      <c r="A18" s="279"/>
      <c r="B18" s="279"/>
      <c r="C18" s="37" t="s">
        <v>206</v>
      </c>
      <c r="D18" s="37" t="s">
        <v>208</v>
      </c>
      <c r="E18" s="37" t="s">
        <v>330</v>
      </c>
      <c r="F18" s="37" t="s">
        <v>210</v>
      </c>
      <c r="G18" s="281" t="s">
        <v>331</v>
      </c>
      <c r="H18" s="282"/>
    </row>
    <row r="19" spans="1:8">
      <c r="A19" s="283">
        <v>2</v>
      </c>
      <c r="B19" s="283">
        <v>3</v>
      </c>
      <c r="C19" s="284">
        <v>4</v>
      </c>
      <c r="D19" s="283">
        <v>5</v>
      </c>
      <c r="E19" s="285">
        <v>6</v>
      </c>
      <c r="F19" s="283">
        <v>7</v>
      </c>
      <c r="G19" s="285">
        <v>8</v>
      </c>
      <c r="H19" s="286">
        <v>9</v>
      </c>
    </row>
    <row r="20" spans="1:8" ht="15.75">
      <c r="A20" s="287" t="s">
        <v>332</v>
      </c>
      <c r="B20" s="288"/>
      <c r="C20" s="289"/>
      <c r="D20" s="289"/>
      <c r="E20" s="289"/>
      <c r="F20" s="289"/>
      <c r="G20" s="289">
        <v>8818.7900000000009</v>
      </c>
      <c r="H20" s="290">
        <v>8818.7900000000009</v>
      </c>
    </row>
    <row r="21" spans="1:8" ht="38.25">
      <c r="A21" s="291" t="s">
        <v>333</v>
      </c>
      <c r="B21" s="288"/>
      <c r="C21" s="292" t="s">
        <v>334</v>
      </c>
      <c r="D21" s="292"/>
      <c r="E21" s="292" t="s">
        <v>334</v>
      </c>
      <c r="F21" s="293"/>
      <c r="G21" s="293"/>
      <c r="H21" s="290">
        <f>SUM(D21)</f>
        <v>0</v>
      </c>
    </row>
    <row r="22" spans="1:8" ht="38.25">
      <c r="A22" s="291" t="s">
        <v>335</v>
      </c>
      <c r="B22" s="288"/>
      <c r="C22" s="292" t="s">
        <v>334</v>
      </c>
      <c r="D22" s="292"/>
      <c r="E22" s="292" t="s">
        <v>334</v>
      </c>
      <c r="F22" s="293"/>
      <c r="G22" s="293"/>
      <c r="H22" s="290">
        <f>SUM(D22)</f>
        <v>0</v>
      </c>
    </row>
    <row r="23" spans="1:8" ht="25.5">
      <c r="A23" s="291" t="s">
        <v>336</v>
      </c>
      <c r="B23" s="294"/>
      <c r="C23" s="292" t="s">
        <v>334</v>
      </c>
      <c r="D23" s="292"/>
      <c r="E23" s="292"/>
      <c r="F23" s="292" t="s">
        <v>334</v>
      </c>
      <c r="G23" s="293"/>
      <c r="H23" s="290">
        <f>SUM(D23,G23)</f>
        <v>0</v>
      </c>
    </row>
    <row r="24" spans="1:8" ht="15.75">
      <c r="A24" s="291" t="s">
        <v>337</v>
      </c>
      <c r="B24" s="294"/>
      <c r="C24" s="292" t="s">
        <v>334</v>
      </c>
      <c r="D24" s="292" t="s">
        <v>334</v>
      </c>
      <c r="E24" s="292"/>
      <c r="F24" s="292" t="s">
        <v>334</v>
      </c>
      <c r="G24" s="293"/>
      <c r="H24" s="290">
        <f>SUM(E24)</f>
        <v>0</v>
      </c>
    </row>
    <row r="25" spans="1:8" ht="15.75">
      <c r="A25" s="291" t="s">
        <v>338</v>
      </c>
      <c r="B25" s="294"/>
      <c r="C25" s="292" t="s">
        <v>334</v>
      </c>
      <c r="D25" s="292" t="s">
        <v>334</v>
      </c>
      <c r="E25" s="292"/>
      <c r="F25" s="292" t="s">
        <v>334</v>
      </c>
      <c r="G25" s="293"/>
      <c r="H25" s="290">
        <f>SUM(E25)</f>
        <v>0</v>
      </c>
    </row>
    <row r="26" spans="1:8" ht="25.5">
      <c r="A26" s="291" t="s">
        <v>339</v>
      </c>
      <c r="B26" s="294"/>
      <c r="C26" s="292"/>
      <c r="D26" s="292" t="s">
        <v>334</v>
      </c>
      <c r="E26" s="292" t="s">
        <v>334</v>
      </c>
      <c r="F26" s="293"/>
      <c r="G26" s="293"/>
      <c r="H26" s="290">
        <f>SUM(C26)</f>
        <v>0</v>
      </c>
    </row>
    <row r="27" spans="1:8" ht="25.5">
      <c r="A27" s="291" t="s">
        <v>340</v>
      </c>
      <c r="B27" s="288"/>
      <c r="C27" s="292" t="s">
        <v>334</v>
      </c>
      <c r="D27" s="292" t="s">
        <v>334</v>
      </c>
      <c r="E27" s="292" t="s">
        <v>334</v>
      </c>
      <c r="F27" s="292"/>
      <c r="G27" s="292">
        <v>2786.640000000014</v>
      </c>
      <c r="H27" s="290">
        <f>SUM(F27,G27)</f>
        <v>2786.640000000014</v>
      </c>
    </row>
    <row r="28" spans="1:8" ht="15.75">
      <c r="A28" s="295" t="s">
        <v>341</v>
      </c>
      <c r="B28" s="288"/>
      <c r="C28" s="296">
        <f t="shared" ref="C28:H28" si="0">SUM(C20:C27)</f>
        <v>0</v>
      </c>
      <c r="D28" s="296">
        <f t="shared" si="0"/>
        <v>0</v>
      </c>
      <c r="E28" s="296">
        <f t="shared" si="0"/>
        <v>0</v>
      </c>
      <c r="F28" s="296">
        <f t="shared" si="0"/>
        <v>0</v>
      </c>
      <c r="G28" s="296">
        <f t="shared" si="0"/>
        <v>11605.430000000015</v>
      </c>
      <c r="H28" s="296">
        <f t="shared" si="0"/>
        <v>11605.430000000015</v>
      </c>
    </row>
    <row r="29" spans="1:8" ht="24" customHeight="1">
      <c r="A29" s="291" t="s">
        <v>333</v>
      </c>
      <c r="B29" s="288"/>
      <c r="C29" s="292" t="s">
        <v>334</v>
      </c>
      <c r="D29" s="292"/>
      <c r="E29" s="292" t="s">
        <v>334</v>
      </c>
      <c r="F29" s="293"/>
      <c r="G29" s="293"/>
      <c r="H29" s="290">
        <f>SUM(D22)</f>
        <v>0</v>
      </c>
    </row>
    <row r="30" spans="1:8" ht="24.75" customHeight="1">
      <c r="A30" s="291" t="s">
        <v>335</v>
      </c>
      <c r="B30" s="288"/>
      <c r="C30" s="292" t="s">
        <v>334</v>
      </c>
      <c r="D30" s="292"/>
      <c r="E30" s="292" t="s">
        <v>334</v>
      </c>
      <c r="F30" s="293"/>
      <c r="G30" s="293"/>
      <c r="H30" s="290">
        <f>SUM(D23)</f>
        <v>0</v>
      </c>
    </row>
    <row r="31" spans="1:8" ht="25.5">
      <c r="A31" s="291" t="s">
        <v>342</v>
      </c>
      <c r="B31" s="288"/>
      <c r="C31" s="292" t="s">
        <v>334</v>
      </c>
      <c r="D31" s="292"/>
      <c r="E31" s="292"/>
      <c r="F31" s="292" t="s">
        <v>334</v>
      </c>
      <c r="G31" s="293"/>
      <c r="H31" s="290">
        <f>SUM(D31,G31)</f>
        <v>0</v>
      </c>
    </row>
    <row r="32" spans="1:8" ht="15.75">
      <c r="A32" s="291" t="s">
        <v>337</v>
      </c>
      <c r="B32" s="288"/>
      <c r="C32" s="292" t="s">
        <v>334</v>
      </c>
      <c r="D32" s="292" t="s">
        <v>334</v>
      </c>
      <c r="E32" s="292"/>
      <c r="F32" s="292" t="s">
        <v>334</v>
      </c>
      <c r="G32" s="293"/>
      <c r="H32" s="290">
        <f>SUM(E32)</f>
        <v>0</v>
      </c>
    </row>
    <row r="33" spans="1:8" ht="19.5" customHeight="1">
      <c r="A33" s="291" t="s">
        <v>338</v>
      </c>
      <c r="B33" s="288"/>
      <c r="C33" s="292" t="s">
        <v>334</v>
      </c>
      <c r="D33" s="292" t="s">
        <v>334</v>
      </c>
      <c r="E33" s="292"/>
      <c r="F33" s="292" t="s">
        <v>334</v>
      </c>
      <c r="G33" s="293"/>
      <c r="H33" s="290">
        <f>SUM(E33)</f>
        <v>0</v>
      </c>
    </row>
    <row r="34" spans="1:8" ht="25.5" customHeight="1">
      <c r="A34" s="291" t="s">
        <v>339</v>
      </c>
      <c r="B34" s="288"/>
      <c r="C34" s="292"/>
      <c r="D34" s="292" t="s">
        <v>334</v>
      </c>
      <c r="E34" s="292" t="s">
        <v>334</v>
      </c>
      <c r="F34" s="293"/>
      <c r="G34" s="293"/>
      <c r="H34" s="290">
        <f>SUM(C34)</f>
        <v>0</v>
      </c>
    </row>
    <row r="35" spans="1:8" ht="28.5" customHeight="1">
      <c r="A35" s="291" t="s">
        <v>340</v>
      </c>
      <c r="B35" s="288"/>
      <c r="C35" s="292" t="s">
        <v>334</v>
      </c>
      <c r="D35" s="292" t="s">
        <v>334</v>
      </c>
      <c r="E35" s="292" t="s">
        <v>334</v>
      </c>
      <c r="F35" s="292"/>
      <c r="G35" s="292">
        <v>5070.0299999999115</v>
      </c>
      <c r="H35" s="290">
        <f>SUM(F35,G35)</f>
        <v>5070.0299999999115</v>
      </c>
    </row>
    <row r="36" spans="1:8" ht="30" customHeight="1">
      <c r="A36" s="295" t="s">
        <v>343</v>
      </c>
      <c r="B36" s="288"/>
      <c r="C36" s="289">
        <f t="shared" ref="C36:H36" si="1">SUM(C28:C35)</f>
        <v>0</v>
      </c>
      <c r="D36" s="289">
        <f t="shared" si="1"/>
        <v>0</v>
      </c>
      <c r="E36" s="289">
        <f t="shared" si="1"/>
        <v>0</v>
      </c>
      <c r="F36" s="289">
        <f t="shared" si="1"/>
        <v>0</v>
      </c>
      <c r="G36" s="289">
        <f t="shared" si="1"/>
        <v>16675.459999999926</v>
      </c>
      <c r="H36" s="289">
        <f t="shared" si="1"/>
        <v>16675.459999999926</v>
      </c>
    </row>
    <row r="37" spans="1:8" ht="12.75" customHeight="1">
      <c r="A37" s="297"/>
      <c r="B37" s="257"/>
      <c r="C37" s="257"/>
      <c r="D37" s="257"/>
      <c r="E37" s="257"/>
      <c r="F37" s="257"/>
      <c r="G37" s="257"/>
      <c r="H37" s="257"/>
    </row>
    <row r="38" spans="1:8" ht="18" customHeight="1">
      <c r="A38" s="298" t="s">
        <v>224</v>
      </c>
      <c r="B38" s="298"/>
      <c r="C38" s="257"/>
      <c r="D38" s="298" t="s">
        <v>344</v>
      </c>
      <c r="E38" s="298"/>
      <c r="F38" s="257"/>
      <c r="G38" s="298" t="s">
        <v>225</v>
      </c>
      <c r="H38" s="298"/>
    </row>
    <row r="39" spans="1:8" ht="30.75" customHeight="1">
      <c r="A39" s="255"/>
      <c r="B39" s="255"/>
      <c r="C39" s="299"/>
      <c r="D39" s="300" t="s">
        <v>101</v>
      </c>
      <c r="E39" s="300"/>
      <c r="F39" s="257"/>
      <c r="G39" s="300" t="s">
        <v>35</v>
      </c>
      <c r="H39" s="301"/>
    </row>
    <row r="40" spans="1:8" ht="16.5" customHeight="1">
      <c r="A40" s="302" t="s">
        <v>226</v>
      </c>
      <c r="B40" s="302"/>
      <c r="D40" s="302" t="s">
        <v>344</v>
      </c>
      <c r="E40" s="302"/>
      <c r="G40" s="302" t="s">
        <v>227</v>
      </c>
      <c r="H40" s="302"/>
    </row>
    <row r="41" spans="1:8" ht="26.25" customHeight="1">
      <c r="A41" s="199"/>
      <c r="B41" s="199"/>
      <c r="C41" s="303"/>
      <c r="D41" s="304" t="s">
        <v>101</v>
      </c>
      <c r="E41" s="304"/>
      <c r="G41" s="304" t="s">
        <v>35</v>
      </c>
      <c r="H41" s="305"/>
    </row>
    <row r="42" spans="1:8">
      <c r="A42" s="257"/>
      <c r="B42" s="257"/>
      <c r="C42" s="257"/>
      <c r="D42" s="257"/>
      <c r="E42" s="257"/>
      <c r="F42" s="257"/>
      <c r="G42" s="257"/>
      <c r="H42" s="257"/>
    </row>
    <row r="45" spans="1:8" ht="12.75" customHeight="1"/>
  </sheetData>
  <mergeCells count="26">
    <mergeCell ref="A40:B40"/>
    <mergeCell ref="D40:E40"/>
    <mergeCell ref="G40:H40"/>
    <mergeCell ref="A41:B41"/>
    <mergeCell ref="D41:E41"/>
    <mergeCell ref="G41:H41"/>
    <mergeCell ref="A38:B38"/>
    <mergeCell ref="D38:E38"/>
    <mergeCell ref="G38:H38"/>
    <mergeCell ref="A39:B39"/>
    <mergeCell ref="D39:E39"/>
    <mergeCell ref="G39:H39"/>
    <mergeCell ref="A11:H11"/>
    <mergeCell ref="A12:H12"/>
    <mergeCell ref="A14:H14"/>
    <mergeCell ref="B15:D15"/>
    <mergeCell ref="A17:A18"/>
    <mergeCell ref="B17:B18"/>
    <mergeCell ref="C17:G17"/>
    <mergeCell ref="H17:H18"/>
    <mergeCell ref="A5:H5"/>
    <mergeCell ref="A6:H6"/>
    <mergeCell ref="A7:H7"/>
    <mergeCell ref="A8:H8"/>
    <mergeCell ref="A9:H9"/>
    <mergeCell ref="A10:H10"/>
  </mergeCells>
  <pageMargins left="0.70866141732283472" right="0.70866141732283472" top="3.937007874015748E-2" bottom="3.937007874015748E-2" header="3.937007874015748E-2" footer="3.937007874015748E-2"/>
  <pageSetup paperSize="9" scale="90" fitToHeight="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1</vt:i4>
      </vt:variant>
    </vt:vector>
  </HeadingPairs>
  <TitlesOfParts>
    <vt:vector size="5" baseType="lpstr">
      <vt:lpstr>Finansinės būklės ataskaita</vt:lpstr>
      <vt:lpstr>Veiklos rezultatų ataskaita</vt:lpstr>
      <vt:lpstr>Pinigų srautų ataskaita</vt:lpstr>
      <vt:lpstr>Grynojo turto ataskaita</vt:lpstr>
      <vt:lpstr>'Veiklos rezultatų ataskaita'!Print_Titles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user</dc:creator>
  <cp:lastModifiedBy>user</cp:lastModifiedBy>
  <cp:lastPrinted>2021-03-04T07:32:56Z</cp:lastPrinted>
  <dcterms:created xsi:type="dcterms:W3CDTF">1996-10-14T23:33:28Z</dcterms:created>
  <dcterms:modified xsi:type="dcterms:W3CDTF">2021-03-04T07:33:18Z</dcterms:modified>
</cp:coreProperties>
</file>