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6EF069F-D3A4-4771-863C-344C24760FF8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Finansinės būklės ataskaita" sheetId="10" r:id="rId1"/>
    <sheet name="Veiklos rezultatų ataskaita" sheetId="12" r:id="rId2"/>
    <sheet name="Finansavimo sumos 4 priedas" sheetId="8" r:id="rId3"/>
  </sheets>
  <definedNames>
    <definedName name="_xlnm.Print_Area" localSheetId="2">'Finansavimo sumos 4 priedas'!$A$1:$O$34</definedName>
    <definedName name="_xlnm.Print_Titles" localSheetId="2">'Finansavimo sumos 4 priedas'!$15:$17</definedName>
    <definedName name="_xlnm.Print_Titles" localSheetId="0">'Finansinės būklės ataskaita'!$18:$18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2" l="1"/>
  <c r="I47" i="12"/>
  <c r="J31" i="12"/>
  <c r="I31" i="12"/>
  <c r="J28" i="12"/>
  <c r="I28" i="12"/>
  <c r="J22" i="12"/>
  <c r="I22" i="12"/>
  <c r="I21" i="12" s="1"/>
  <c r="I46" i="12" s="1"/>
  <c r="I54" i="12" s="1"/>
  <c r="I56" i="12" s="1"/>
  <c r="J21" i="12"/>
  <c r="J46" i="12" s="1"/>
  <c r="J54" i="12" s="1"/>
  <c r="J56" i="12" s="1"/>
  <c r="K26" i="8"/>
  <c r="J26" i="8"/>
  <c r="D26" i="8"/>
  <c r="N25" i="8"/>
  <c r="N24" i="8"/>
  <c r="M23" i="8"/>
  <c r="L23" i="8"/>
  <c r="K23" i="8"/>
  <c r="J23" i="8"/>
  <c r="I23" i="8"/>
  <c r="H23" i="8"/>
  <c r="G23" i="8"/>
  <c r="F23" i="8"/>
  <c r="E23" i="8"/>
  <c r="E26" i="8" s="1"/>
  <c r="D23" i="8"/>
  <c r="N23" i="8" s="1"/>
  <c r="N22" i="8"/>
  <c r="N21" i="8"/>
  <c r="M20" i="8"/>
  <c r="L20" i="8"/>
  <c r="L26" i="8" s="1"/>
  <c r="K20" i="8"/>
  <c r="J20" i="8"/>
  <c r="I20" i="8"/>
  <c r="H20" i="8"/>
  <c r="G20" i="8"/>
  <c r="F20" i="8"/>
  <c r="N20" i="8" s="1"/>
  <c r="E20" i="8"/>
  <c r="D20" i="8"/>
  <c r="N19" i="8"/>
  <c r="N18" i="8"/>
  <c r="M17" i="8"/>
  <c r="N17" i="8" s="1"/>
  <c r="L17" i="8"/>
  <c r="K17" i="8"/>
  <c r="J17" i="8"/>
  <c r="I17" i="8"/>
  <c r="H17" i="8"/>
  <c r="G17" i="8"/>
  <c r="F17" i="8"/>
  <c r="E17" i="8"/>
  <c r="D17" i="8"/>
  <c r="N16" i="8"/>
  <c r="N15" i="8"/>
  <c r="N14" i="8"/>
  <c r="M14" i="8"/>
  <c r="M26" i="8" s="1"/>
  <c r="L14" i="8"/>
  <c r="K14" i="8"/>
  <c r="J14" i="8"/>
  <c r="I14" i="8"/>
  <c r="I26" i="8" s="1"/>
  <c r="H14" i="8"/>
  <c r="H26" i="8" s="1"/>
  <c r="G14" i="8"/>
  <c r="G26" i="8" s="1"/>
  <c r="F14" i="8"/>
  <c r="F26" i="8" s="1"/>
  <c r="E14" i="8"/>
  <c r="D14" i="8"/>
  <c r="N26" i="8" l="1"/>
  <c r="H90" i="10"/>
  <c r="G90" i="10"/>
  <c r="H86" i="10"/>
  <c r="H84" i="10" s="1"/>
  <c r="G86" i="10"/>
  <c r="G84" i="10"/>
  <c r="H75" i="10"/>
  <c r="H69" i="10" s="1"/>
  <c r="G75" i="10"/>
  <c r="G69" i="10" s="1"/>
  <c r="H65" i="10"/>
  <c r="H64" i="10" s="1"/>
  <c r="G65" i="10"/>
  <c r="G64" i="10" s="1"/>
  <c r="G94" i="10" s="1"/>
  <c r="H59" i="10"/>
  <c r="G59" i="10"/>
  <c r="H49" i="10"/>
  <c r="G49" i="10"/>
  <c r="H42" i="10"/>
  <c r="G42" i="10"/>
  <c r="H41" i="10"/>
  <c r="G41" i="10"/>
  <c r="H27" i="10"/>
  <c r="G27" i="10"/>
  <c r="H21" i="10"/>
  <c r="H20" i="10" s="1"/>
  <c r="H58" i="10" s="1"/>
  <c r="G21" i="10"/>
  <c r="G20" i="10" s="1"/>
  <c r="G58" i="10" s="1"/>
  <c r="H94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G38" authorId="0" shapeId="0" xr:uid="{BE4E260A-1D30-40E3-AF4F-B97FD07A8574}">
      <text>
        <r>
          <rPr>
            <sz val="9"/>
            <color indexed="8"/>
            <rFont val="Tahoma"/>
            <charset val="186"/>
          </rPr>
          <t>#02_1_G39#</t>
        </r>
      </text>
    </comment>
    <comment ref="G68" authorId="0" shapeId="0" xr:uid="{CD5E24FA-C59F-44E4-B96F-FF5E71D556FA}">
      <text>
        <r>
          <rPr>
            <sz val="9"/>
            <color indexed="8"/>
            <rFont val="Tahoma"/>
            <charset val="186"/>
          </rPr>
          <t>#02_1_G68#</t>
        </r>
      </text>
    </comment>
    <comment ref="G74" authorId="0" shapeId="0" xr:uid="{DC259C06-04A3-4213-A954-4FDE5638DA90}">
      <text>
        <r>
          <rPr>
            <sz val="9"/>
            <color indexed="8"/>
            <rFont val="Tahoma"/>
            <charset val="186"/>
          </rPr>
          <t>#02_1_G74#</t>
        </r>
      </text>
    </comment>
    <comment ref="G76" authorId="0" shapeId="0" xr:uid="{7865C615-ADFE-4A23-B87E-9F0D7BEB600F}">
      <text>
        <r>
          <rPr>
            <sz val="9"/>
            <color indexed="8"/>
            <rFont val="Tahoma"/>
            <charset val="186"/>
          </rPr>
          <t>#02_1_G76#</t>
        </r>
      </text>
    </comment>
    <comment ref="G77" authorId="0" shapeId="0" xr:uid="{979B3753-BC3F-4505-9F7A-A4F78C69AF81}">
      <text>
        <r>
          <rPr>
            <sz val="9"/>
            <color indexed="8"/>
            <rFont val="Tahoma"/>
            <charset val="186"/>
          </rPr>
          <t>#02_1_G77#</t>
        </r>
      </text>
    </comment>
    <comment ref="G78" authorId="0" shapeId="0" xr:uid="{34851735-B69E-42EC-A631-0072836E8DAE}">
      <text>
        <r>
          <rPr>
            <sz val="9"/>
            <color indexed="8"/>
            <rFont val="Tahoma"/>
            <charset val="186"/>
          </rPr>
          <t>#02_1_G78#</t>
        </r>
      </text>
    </comment>
    <comment ref="G81" authorId="0" shapeId="0" xr:uid="{056FA058-E2B1-4EF1-BDE9-A112E8200F88}">
      <text>
        <r>
          <rPr>
            <sz val="9"/>
            <color indexed="8"/>
            <rFont val="Tahoma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I23" authorId="0" shapeId="0" xr:uid="{EECA58A0-86CE-461F-B770-5BA73965F043}">
      <text>
        <r>
          <rPr>
            <sz val="9"/>
            <color indexed="8"/>
            <rFont val="Tahoma"/>
          </rPr>
          <t xml:space="preserve">#03_2_I23#
</t>
        </r>
      </text>
    </comment>
    <comment ref="I24" authorId="0" shapeId="0" xr:uid="{AA635EE3-E50D-4F90-947D-829CF69D2ED4}">
      <text>
        <r>
          <rPr>
            <sz val="9"/>
            <color indexed="8"/>
            <rFont val="Tahoma"/>
          </rPr>
          <t xml:space="preserve">#03_2_I24#
</t>
        </r>
      </text>
    </comment>
    <comment ref="I25" authorId="0" shapeId="0" xr:uid="{26C539CA-B395-4C63-A1D9-583F95F65CE5}">
      <text>
        <r>
          <rPr>
            <sz val="9"/>
            <color indexed="8"/>
            <rFont val="Tahoma"/>
          </rPr>
          <t>#03_2_I25#</t>
        </r>
      </text>
    </comment>
    <comment ref="I26" authorId="0" shapeId="0" xr:uid="{93DCC55F-6314-4D69-AA88-965588E60EB5}">
      <text>
        <r>
          <rPr>
            <sz val="9"/>
            <color indexed="8"/>
            <rFont val="Tahoma"/>
          </rPr>
          <t>#03_2_I26#</t>
        </r>
      </text>
    </comment>
    <comment ref="I32" authorId="0" shapeId="0" xr:uid="{941809E7-F486-41AE-B725-43100F399DE7}">
      <text>
        <r>
          <rPr>
            <sz val="9"/>
            <color indexed="8"/>
            <rFont val="Tahoma"/>
          </rPr>
          <t>#03_2_I32#</t>
        </r>
      </text>
    </comment>
    <comment ref="I33" authorId="0" shapeId="0" xr:uid="{3A854B99-5D5D-4E4E-8DA5-574D03E2F808}">
      <text>
        <r>
          <rPr>
            <sz val="9"/>
            <color indexed="8"/>
            <rFont val="Tahoma"/>
          </rPr>
          <t>#03_2_I33#</t>
        </r>
      </text>
    </comment>
    <comment ref="I34" authorId="0" shapeId="0" xr:uid="{5122F972-CA93-4C45-8C9B-8A7342840D81}">
      <text>
        <r>
          <rPr>
            <sz val="9"/>
            <color indexed="8"/>
            <rFont val="Tahoma"/>
          </rPr>
          <t>#03_2_I34#</t>
        </r>
      </text>
    </comment>
    <comment ref="I35" authorId="0" shapeId="0" xr:uid="{E67AF6BF-21DA-415B-85EE-8EA9B2986BEA}">
      <text>
        <r>
          <rPr>
            <sz val="9"/>
            <color indexed="8"/>
            <rFont val="Tahoma"/>
          </rPr>
          <t>#03_2_I35#</t>
        </r>
      </text>
    </comment>
    <comment ref="I36" authorId="0" shapeId="0" xr:uid="{BD715A54-D123-4A12-A7E3-F4A73A4DEF90}">
      <text>
        <r>
          <rPr>
            <sz val="9"/>
            <color indexed="8"/>
            <rFont val="Tahoma"/>
          </rPr>
          <t>#03_2_I36#</t>
        </r>
      </text>
    </comment>
    <comment ref="I37" authorId="0" shapeId="0" xr:uid="{BB49F2F1-AB2F-4F2F-BB0A-B72BC296F314}">
      <text>
        <r>
          <rPr>
            <sz val="9"/>
            <color indexed="8"/>
            <rFont val="Tahoma"/>
          </rPr>
          <t>#03_2_I37#</t>
        </r>
      </text>
    </comment>
    <comment ref="I38" authorId="0" shapeId="0" xr:uid="{7DE98AB5-6631-4DCF-B149-AB56F6B62910}">
      <text>
        <r>
          <rPr>
            <sz val="9"/>
            <color indexed="8"/>
            <rFont val="Tahoma"/>
          </rPr>
          <t>#03_2_I38#</t>
        </r>
      </text>
    </comment>
    <comment ref="I39" authorId="0" shapeId="0" xr:uid="{87DB7EFC-A71C-41BE-991B-B416A9F86AF0}">
      <text>
        <r>
          <rPr>
            <sz val="9"/>
            <color indexed="8"/>
            <rFont val="Tahoma"/>
          </rPr>
          <t>#03_2_I39#</t>
        </r>
      </text>
    </comment>
    <comment ref="I40" authorId="0" shapeId="0" xr:uid="{B0A5B4D9-BC9C-4746-BF3D-9A5EECCA53B0}">
      <text>
        <r>
          <rPr>
            <sz val="9"/>
            <color indexed="8"/>
            <rFont val="Tahoma"/>
          </rPr>
          <t>#03_2_I40#</t>
        </r>
      </text>
    </comment>
    <comment ref="I41" authorId="0" shapeId="0" xr:uid="{6C4EAD52-D195-4F6B-8E21-7E1F2BF182E4}">
      <text>
        <r>
          <rPr>
            <sz val="9"/>
            <color indexed="8"/>
            <rFont val="Tahoma"/>
          </rPr>
          <t>#03_2_I41#</t>
        </r>
      </text>
    </comment>
    <comment ref="I42" authorId="0" shapeId="0" xr:uid="{227086EE-876C-42C0-8066-4ECAB2345A47}">
      <text>
        <r>
          <rPr>
            <sz val="9"/>
            <color indexed="8"/>
            <rFont val="Tahoma"/>
          </rPr>
          <t>#03_2_I42#</t>
        </r>
      </text>
    </comment>
    <comment ref="I43" authorId="0" shapeId="0" xr:uid="{8DAE73F9-D315-4D21-AE22-5824B8B9FC3D}">
      <text>
        <r>
          <rPr>
            <sz val="9"/>
            <color indexed="8"/>
            <rFont val="Tahoma"/>
          </rPr>
          <t>#03_2_I43#</t>
        </r>
      </text>
    </comment>
    <comment ref="I44" authorId="0" shapeId="0" xr:uid="{609372CA-25E2-4F88-AB3D-EF79B40AE91A}">
      <text>
        <r>
          <rPr>
            <sz val="9"/>
            <color indexed="8"/>
            <rFont val="Tahoma"/>
          </rPr>
          <t>#03_2_I44#</t>
        </r>
      </text>
    </comment>
    <comment ref="I45" authorId="0" shapeId="0" xr:uid="{9048AFAB-8599-4FD1-A5A9-6374CD6A63AB}">
      <text>
        <r>
          <rPr>
            <sz val="9"/>
            <color indexed="8"/>
            <rFont val="Tahoma"/>
          </rPr>
          <t>#03_2_I45#</t>
        </r>
      </text>
    </comment>
    <comment ref="I53" authorId="0" shapeId="0" xr:uid="{75940901-5235-4D3F-9371-43240FF22270}">
      <text>
        <r>
          <rPr>
            <sz val="9"/>
            <color indexed="8"/>
            <rFont val="Tahoma"/>
          </rPr>
          <t>#03_2_I53#</t>
        </r>
      </text>
    </comment>
    <comment ref="I55" authorId="0" shapeId="0" xr:uid="{1F456B07-BBA1-4FFB-8799-9158B83ACC48}">
      <text>
        <r>
          <rPr>
            <sz val="9"/>
            <color indexed="8"/>
            <rFont val="Tahoma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5" authorId="0" shapeId="0" xr:uid="{425F01CF-9BAF-41D3-8120-6C8B9C2521F1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5" authorId="0" shapeId="0" xr:uid="{FE650553-8E5C-4EE6-B362-F03FE28C5FC9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5" authorId="0" shapeId="0" xr:uid="{73BD47E3-7D1F-4171-8A49-B59268E91D25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5" authorId="0" shapeId="0" xr:uid="{72BC2162-77EE-4F28-954B-A7C5D55D0D0D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5" authorId="0" shapeId="0" xr:uid="{E40084A9-2905-4917-8622-F1E819C99A8F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5" authorId="0" shapeId="0" xr:uid="{DAB0F037-A194-4C05-A29C-83CD57C94F50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5" authorId="0" shapeId="0" xr:uid="{DD25CE27-EF69-4DA0-9CE8-4BA4390C379B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5" authorId="0" shapeId="0" xr:uid="{C3E92A3C-30E4-4A3A-B1CB-05DEB07D512D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5" authorId="0" shapeId="0" xr:uid="{E88FD1F5-44D6-4860-978D-904A549DF756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5" authorId="0" shapeId="0" xr:uid="{05994DD2-099B-4FB8-A0CC-3F3347F9E140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6" authorId="0" shapeId="0" xr:uid="{DEBDACF8-331C-4A27-A3CB-49486CEAC8C3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6" authorId="0" shapeId="0" xr:uid="{42C95312-069D-4A62-B8E2-01AEA08C63D6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6" authorId="0" shapeId="0" xr:uid="{2E05E838-7820-4D98-8FE8-77E4314E1405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6" authorId="0" shapeId="0" xr:uid="{01547536-544A-4FFB-B63F-EF7C001A6CBF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6" authorId="0" shapeId="0" xr:uid="{F83E0856-5CB7-4ACC-B738-01426DB6D3B6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6" authorId="0" shapeId="0" xr:uid="{9399AAF7-69D9-479D-A189-86946128214C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6" authorId="0" shapeId="0" xr:uid="{2E53EA1E-1F88-4846-9A62-70808D245DA6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6" authorId="0" shapeId="0" xr:uid="{32CE3863-5248-411A-AE72-6A9894D62D63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6" authorId="0" shapeId="0" xr:uid="{259BBE46-93E9-486D-BF05-3E04F9B0E93B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6" authorId="0" shapeId="0" xr:uid="{AACEC361-965E-4E59-ABEE-5BA2AC890043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18" authorId="0" shapeId="0" xr:uid="{C1BAC599-6C15-478D-A3B7-404AD1912FBB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18" authorId="0" shapeId="0" xr:uid="{0CF9B755-100C-4760-B1FE-DA078CF7CD92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18" authorId="0" shapeId="0" xr:uid="{3AC20E79-3ACA-4F31-942F-10F9477AE805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18" authorId="0" shapeId="0" xr:uid="{DE43EC94-973E-4B43-A7AC-8A5C3BC55DED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18" authorId="0" shapeId="0" xr:uid="{D3A4888D-9C35-4CA2-8A2E-8BA1F9470B35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18" authorId="0" shapeId="0" xr:uid="{759F7437-DE6D-4F7C-AC69-CD9C0CBCCB71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18" authorId="0" shapeId="0" xr:uid="{95C8EE57-B5E7-422A-A136-0B68DD24D18A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18" authorId="0" shapeId="0" xr:uid="{3647ADB6-3EAE-4F20-B03B-72775DE8C639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18" authorId="0" shapeId="0" xr:uid="{EE2FFEDF-365D-402F-B3DD-229BEDA12159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18" authorId="0" shapeId="0" xr:uid="{FD28B994-C361-4F7D-B621-07B11F9B6803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19" authorId="0" shapeId="0" xr:uid="{AD37F9DC-6DB8-418D-A9BC-4EDD95696A5E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19" authorId="0" shapeId="0" xr:uid="{E4202709-6258-4EC7-882F-3A682A1B4F91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19" authorId="0" shapeId="0" xr:uid="{B392C711-FF48-4086-8B1B-5D3DB8A0647B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19" authorId="0" shapeId="0" xr:uid="{8BC12CF5-7F35-402F-A06C-1775BD6FA0A8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19" authorId="0" shapeId="0" xr:uid="{513AC549-92DA-45ED-A042-0C7D5E786430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19" authorId="0" shapeId="0" xr:uid="{8941E762-1F2A-41C6-89EB-AF248806FF16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19" authorId="0" shapeId="0" xr:uid="{77DDA9CB-1E39-4353-B707-F2E44546312D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19" authorId="0" shapeId="0" xr:uid="{A29E7BD2-37DE-494B-9114-F9542B1C1DF8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19" authorId="0" shapeId="0" xr:uid="{194A7355-A319-4FF4-B930-2BE92F68C5EF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19" authorId="0" shapeId="0" xr:uid="{801E64CE-AC24-456E-8309-25B3A603D38C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1" authorId="0" shapeId="0" xr:uid="{BF923D9A-06E5-4EF2-B22C-227865D22914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1" authorId="0" shapeId="0" xr:uid="{96E88782-56E5-4220-AE2B-9286AD43670C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1" authorId="0" shapeId="0" xr:uid="{DBE57789-3D2A-4F65-A6F4-4263CA58C1A2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1" authorId="0" shapeId="0" xr:uid="{C29D9E9C-3F7C-4D31-A318-F276AC2E4F1A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1" authorId="0" shapeId="0" xr:uid="{7DFB2C25-8522-4B9E-8FC8-4459D044118A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1" authorId="0" shapeId="0" xr:uid="{9879C332-C75E-40B6-ABE7-ECE263495AF4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1" authorId="0" shapeId="0" xr:uid="{DE8DEB50-44F8-4552-9BE2-C9A57DBA2D0E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1" authorId="0" shapeId="0" xr:uid="{9E71D1E6-8AC8-4EEB-B991-9591BAEAB587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1" authorId="0" shapeId="0" xr:uid="{F7EF5807-FF83-42B5-8A42-9B6FD27773D3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1" authorId="0" shapeId="0" xr:uid="{696F6826-6953-4DA0-88AF-0813E5858232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2" authorId="0" shapeId="0" xr:uid="{B7B5E16D-2AC3-4134-B774-2C0A84476587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2" authorId="0" shapeId="0" xr:uid="{37227975-F80D-4102-8875-04640E4891BC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2" authorId="0" shapeId="0" xr:uid="{1E2AA844-4729-440E-9516-CFFDE48858D6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2" authorId="0" shapeId="0" xr:uid="{D31BECD9-EFBE-4BED-8425-FA5FD180668D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2" authorId="0" shapeId="0" xr:uid="{B83BE497-7EF4-4D3F-A1BE-4658FB2F54F4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2" authorId="0" shapeId="0" xr:uid="{25B34700-4DEA-40BA-B30A-5710E6679801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2" authorId="0" shapeId="0" xr:uid="{7BB9EF8F-0D37-4606-9872-DF51B495B075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2" authorId="0" shapeId="0" xr:uid="{EB897791-5A76-4EEB-BE95-EA36748CD8F5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2" authorId="0" shapeId="0" xr:uid="{9C754C4B-D7FE-4F6C-8604-3B77CD40A094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2" authorId="0" shapeId="0" xr:uid="{8FFC1482-F0A4-4D8C-8936-511A2514C360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4" authorId="0" shapeId="0" xr:uid="{B96AFA11-401A-4CBD-91FF-B0F246D97D32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4" authorId="0" shapeId="0" xr:uid="{FBDBB6AA-24F4-4CDA-9928-7A81F86EB723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4" authorId="0" shapeId="0" xr:uid="{AFF7B2B1-4253-4A18-A118-DFC3F00433AC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4" authorId="0" shapeId="0" xr:uid="{8CC6D1F5-0884-4335-B491-9DA68F7C5821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4" authorId="0" shapeId="0" xr:uid="{2B2A5E94-5CFF-4269-9D89-E90C278B2CA6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4" authorId="0" shapeId="0" xr:uid="{5B79875C-991C-4471-926D-F3DE44921C8F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4" authorId="0" shapeId="0" xr:uid="{3D0D069F-A2A6-4658-B690-BCF2C9FE4EA8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4" authorId="0" shapeId="0" xr:uid="{50DA0DC6-2BA8-424F-9C10-9E020C5EF545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4" authorId="0" shapeId="0" xr:uid="{93F2FE59-9331-4CE6-BE42-B0F465A83EDF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4" authorId="0" shapeId="0" xr:uid="{AAA95CB4-8D8A-4DCA-9B58-7277C4308A90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5" authorId="0" shapeId="0" xr:uid="{ADE99AB5-4A0F-4EF2-B03B-F700FDF7ADF2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5" authorId="0" shapeId="0" xr:uid="{0402DBB5-73A9-47CC-96CC-EAC09A9C2606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5" authorId="0" shapeId="0" xr:uid="{09D78394-FFFD-410A-A562-C03D4FE7E989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5" authorId="0" shapeId="0" xr:uid="{5D9F7518-CB3B-4AEE-B4C4-1A39DDEC8177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5" authorId="0" shapeId="0" xr:uid="{D9C27A74-1FE8-4D09-8DCA-B60900DE0A8F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5" authorId="0" shapeId="0" xr:uid="{8A2B2C96-2170-4B05-9839-A03E204C837A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5" authorId="0" shapeId="0" xr:uid="{33AC128D-28C4-4BCC-ADBB-9DEC243E2A88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5" authorId="0" shapeId="0" xr:uid="{CE39091C-7CCE-42D7-80AC-CB8F2E0A4784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5" authorId="0" shapeId="0" xr:uid="{B4EC4EF8-E58D-4191-8691-075ABB76DBD4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5" authorId="0" shapeId="0" xr:uid="{80F7081B-D39A-4DEF-8DE0-E767F799AA89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<sst xmlns="http://schemas.openxmlformats.org/spreadsheetml/2006/main" count="506" uniqueCount="279">
  <si>
    <t>* Šioje skiltyje rodomas finansavimo sumų pergrupavimas; praėjusio ataskaitinio laikotarpio klaidų taisymas; valiutos kurso įtaka pinigų likučiams, susijusiems su finansavimo sumomis; finansavimo sumų dalis, pagal 26-ojo VSAFAS „Fondų apskaita ir finansinių ataskaitų rinkinys“ 24 punktą pripažinta valstybės iždo finansavimo pajamomis.</t>
  </si>
  <si>
    <t>Iš viso finansavimo sumų</t>
  </si>
  <si>
    <t>5.</t>
  </si>
  <si>
    <t>0</t>
  </si>
  <si>
    <t>kitoms išlaidoms kompensuoti</t>
  </si>
  <si>
    <t>4.2.</t>
  </si>
  <si>
    <t>nepiniginiam turtui įsigyti</t>
  </si>
  <si>
    <t>4.1.</t>
  </si>
  <si>
    <t>Iš kitų šaltinių:</t>
  </si>
  <si>
    <t>4.</t>
  </si>
  <si>
    <t>3.2.</t>
  </si>
  <si>
    <t>3.1.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</si>
  <si>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</si>
  <si>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</t>
  </si>
  <si>
    <t>2.2.</t>
  </si>
  <si>
    <t>2.1.</t>
  </si>
  <si>
    <t>Iš savivaldybės biudžeto (išskyrus  savivaldybės biudžeto asignavimų  dalį, gautą  iš Europos Sąjungos, užsienio valstybių ir tarptautinių organizacijų):</t>
  </si>
  <si>
    <t>2.</t>
  </si>
  <si>
    <t>1.2.</t>
  </si>
  <si>
    <t>1.1.</t>
  </si>
  <si>
    <t>Iš valstybės biudžeto (išskyrus valstybės biudžeto asignavimų dalį, gautą  iš Europos Sąjungos, užsienio valstybių ir tarptautinių organizacijų):</t>
  </si>
  <si>
    <t>1.</t>
  </si>
  <si>
    <t>11</t>
  </si>
  <si>
    <t xml:space="preserve"> Finansavimo sumų (gautinų) pasikeitimas</t>
  </si>
  <si>
    <t>Finansavimo sumos (grąžintos)</t>
  </si>
  <si>
    <t>Finansavimo sumų sumažėjimas dėl jų perdavimo ne viešojo sektoriaus subjektams</t>
  </si>
  <si>
    <t>Finansavimo sumų sumažėjimas dėl jų panaudojimo savo veiklai</t>
  </si>
  <si>
    <t>Finansavimo sumų sumažėjimas dėl turto pardavimo</t>
  </si>
  <si>
    <t>Perduota kitiems viešojo sektoriaus subjektams</t>
  </si>
  <si>
    <t>Neatlygintinai gautas turtas</t>
  </si>
  <si>
    <t>Finansavimo sumų pergrupavimas*</t>
  </si>
  <si>
    <t>Per ataskaitinį laikotarpį</t>
  </si>
  <si>
    <t>Finansavimo sumų likutis ataskaitinio laikotarpio pradžioje</t>
  </si>
  <si>
    <t>Finansavimo sumų likutis ataskaitinio laikotarpio pabaigoje</t>
  </si>
  <si>
    <t>Finansavimo sumos</t>
  </si>
  <si>
    <t>Eil. Nr.</t>
  </si>
  <si>
    <t>FINANSAVIMO SUMOS PAGAL ŠALTINĮ, TIKSLINĘ PASKIRTĮ IR JŲ POKYČIAI PER ATASKAITINĮ LAIKOTARPĮ</t>
  </si>
  <si>
    <t>finansinių ataskaitų aiškinamajame rašte forma)</t>
  </si>
  <si>
    <t>(Informacijos apie finansavimo sumas pagal šaltinį, tikslinę paskirtį ir jų pokyčius per ataskaitinį laikotarpį pateikimo žemesniojo lygio</t>
  </si>
  <si>
    <t xml:space="preserve">                                      4 priedas</t>
  </si>
  <si>
    <t xml:space="preserve">                                     20-ojo VSAFAS „Finansavimo sumos“</t>
  </si>
  <si>
    <t/>
  </si>
  <si>
    <t>(vardas ir pavardė)</t>
  </si>
  <si>
    <t>(parašas)</t>
  </si>
  <si>
    <t>TENKANTIS MAŽUMOS DALIAI</t>
  </si>
  <si>
    <t>II.</t>
  </si>
  <si>
    <t>TENKANTIS KONTROLIUOJANČIAJAM SUBJEKTUI</t>
  </si>
  <si>
    <t>I.</t>
  </si>
  <si>
    <t>GRYNASIS PERVIRŠIS AR DEFICITAS</t>
  </si>
  <si>
    <t>J.</t>
  </si>
  <si>
    <t>NUOSAVYBĖS METODO ĮTAKA</t>
  </si>
  <si>
    <t>GRYNASIS PERVIRŠIS AR DEFICITAS PRIEŠ NUOSAVYBĖS METODO ĮTAKĄ</t>
  </si>
  <si>
    <t>H.</t>
  </si>
  <si>
    <t>PELNO MOKESTIS</t>
  </si>
  <si>
    <t>G.</t>
  </si>
  <si>
    <t>APSKAITOS POLITIKOS KEITIMO IR ESMINIŲ APSKAITOS KLAIDŲ TAISYMO ĮTAKA</t>
  </si>
  <si>
    <t>F.</t>
  </si>
  <si>
    <t>FINANSINĖS IR INVESTICINĖS VEIKLOS REZULTATAS</t>
  </si>
  <si>
    <t>E.</t>
  </si>
  <si>
    <t>KITOS VEIKLOS SĄNAUDOS</t>
  </si>
  <si>
    <t>Kitos veiklos sąnaudos</t>
  </si>
  <si>
    <t xml:space="preserve">III. </t>
  </si>
  <si>
    <t>PERVESTINOS Į BIUDŽETĄ KITOS VEIKLOS PAJAMOS</t>
  </si>
  <si>
    <t>KITOS VEIKLOS PAJAMOS</t>
  </si>
  <si>
    <t>Kitos veiklos pajamos</t>
  </si>
  <si>
    <t xml:space="preserve">I. </t>
  </si>
  <si>
    <t>KITOS VEIKLOS REZULTATAS</t>
  </si>
  <si>
    <t>D.</t>
  </si>
  <si>
    <t>PAGRINDINĖS VEIKLOS PERVIRŠIS AR DEFICITAS</t>
  </si>
  <si>
    <t>C.</t>
  </si>
  <si>
    <t>KITOS</t>
  </si>
  <si>
    <t xml:space="preserve">Kitos </t>
  </si>
  <si>
    <t>XIV.</t>
  </si>
  <si>
    <t>KITŲ PASLAUGŲ</t>
  </si>
  <si>
    <t>kitų paslaugų</t>
  </si>
  <si>
    <t>XIII.</t>
  </si>
  <si>
    <t>FINANSAVIMO</t>
  </si>
  <si>
    <t>finansavimo</t>
  </si>
  <si>
    <t>XII.</t>
  </si>
  <si>
    <t>NUOMOS</t>
  </si>
  <si>
    <t>nuomos</t>
  </si>
  <si>
    <t>XI.</t>
  </si>
  <si>
    <t>SOCIALINIŲ IŠMOKŲ</t>
  </si>
  <si>
    <t>socialinių išmokų</t>
  </si>
  <si>
    <t>X.</t>
  </si>
  <si>
    <t>SUNAUDOTŲ IR PARDUOTŲ ATSARGŲ SAVIKAINA</t>
  </si>
  <si>
    <t>IX.</t>
  </si>
  <si>
    <t>NUVERTĖJIMO IR NURAŠYTŲ SUMŲ</t>
  </si>
  <si>
    <t>VIII.</t>
  </si>
  <si>
    <t>PAPRASTOJO REMONTO IR EKSPLOATAVIMO</t>
  </si>
  <si>
    <t>PAPRASTOJO Remonto IR EKSPLOATAVIMO</t>
  </si>
  <si>
    <t>VII.</t>
  </si>
  <si>
    <t>KVALIFIKACIJOS KĖLIMO</t>
  </si>
  <si>
    <t xml:space="preserve">Kvalifikacijos kėlimo </t>
  </si>
  <si>
    <t>VI.</t>
  </si>
  <si>
    <t>TRANSPORTO</t>
  </si>
  <si>
    <t xml:space="preserve">Transporto </t>
  </si>
  <si>
    <t>V.</t>
  </si>
  <si>
    <t>KOMANDIRUOČIŲ</t>
  </si>
  <si>
    <t xml:space="preserve">Komandiruočių </t>
  </si>
  <si>
    <t>IV.</t>
  </si>
  <si>
    <t>KOMUNALINIŲ PASLAUGŲ IR RYŠIŲ</t>
  </si>
  <si>
    <t>KOMUNALINIŲ PASLAUGŲ IR ryšių</t>
  </si>
  <si>
    <t>III.</t>
  </si>
  <si>
    <t>NUSIDĖVĖJIMO IR AMORTIZACIJOS</t>
  </si>
  <si>
    <t>Nusidėvėjimo ir amortizacijos</t>
  </si>
  <si>
    <t>DARBO UŽMOKESČIO IR SOCIALINIO DRAUDIMO</t>
  </si>
  <si>
    <t xml:space="preserve">Darbo užmokesčio ir socialinio draudimo </t>
  </si>
  <si>
    <t>PAGRINDINĖS VEIKLOS SĄNAUDOS</t>
  </si>
  <si>
    <t>B.</t>
  </si>
  <si>
    <t>Pervestinų pagrindinės veiklos kitų pajamų suma</t>
  </si>
  <si>
    <t>III.2.</t>
  </si>
  <si>
    <t>Pagrindinės veiklos kitos pajamos</t>
  </si>
  <si>
    <t>III.1.</t>
  </si>
  <si>
    <t xml:space="preserve">PAGRINDINĖS VEIKLOS KITOS PAJAMOS </t>
  </si>
  <si>
    <t>MOKESČIŲ IR SOCIALINIŲ ĮMOKŲ PAJAMOS</t>
  </si>
  <si>
    <t>Iš kitų finansavimo šaltinių</t>
  </si>
  <si>
    <t>I.4.</t>
  </si>
  <si>
    <t>Iš ES, užsienio valstybių ir tarptautinių organizacijų lėšų</t>
  </si>
  <si>
    <t>I.3.</t>
  </si>
  <si>
    <t xml:space="preserve">Iš savivaldybių biudžetų </t>
  </si>
  <si>
    <t>I.2.</t>
  </si>
  <si>
    <t xml:space="preserve">Iš valstybės biudžeto </t>
  </si>
  <si>
    <t>I.1.</t>
  </si>
  <si>
    <t>FINANSAVIMO PAJAMOS</t>
  </si>
  <si>
    <t>PAGRINDINĖS VEIKLOS PAJAMOS</t>
  </si>
  <si>
    <t>A.</t>
  </si>
  <si>
    <t>Praėjęs ataskaitinis laikotarpis</t>
  </si>
  <si>
    <t>Ataskaitinis laikotarpis</t>
  </si>
  <si>
    <t>Pastabos Nr.</t>
  </si>
  <si>
    <t>Straipsniai</t>
  </si>
  <si>
    <t>(data)</t>
  </si>
  <si>
    <t>VEIKLOS REZULTATŲ ATASKAITA</t>
  </si>
  <si>
    <t>(viešojo sektoriaus subjekto arba viešojo sektoriaus subjektų grupės pavadinimas)</t>
  </si>
  <si>
    <t>(įskaitant socialinės apsaugos fondus), veiklos rezultatų ataskaitos forma)</t>
  </si>
  <si>
    <t>(Žemesniojo lygio viešojo sektoriaus subjektų, išskyrus mokesčių fondus ir išteklių fondus</t>
  </si>
  <si>
    <t>2 priedas</t>
  </si>
  <si>
    <t>3-iojo VSAFAS „Veiklos rezultatų ataskaita“</t>
  </si>
  <si>
    <t>2-ojo VSAFAS „Finansinės būklės ataskaita“</t>
  </si>
  <si>
    <t>(Žemesniojo lygio viešojo sektoriaus subjektų, išskyrus mokesčių fondus ir išteklių fondus, finansinės būklės ataskaitos forma)</t>
  </si>
  <si>
    <t>(viešojo sektoriaus subjekto, parengusio finansinės būklės ataskaitą (konsoliduotąją finansinės būklės ataskaitą), kodas, adresas)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</si>
  <si>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</si>
  <si>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</si>
  <si>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</si>
  <si>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</si>
  <si>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</si>
  <si>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</si>
  <si>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</si>
  <si>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</si>
  <si>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</si>
  <si>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</si>
  <si>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</si>
  <si>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</si>
  <si>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</si>
  <si>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</si>
  <si>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</si>
  <si>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</si>
  <si>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</si>
  <si>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</si>
  <si>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</si>
  <si>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</si>
  <si>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</si>
  <si>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</si>
  <si>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</si>
  <si>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</si>
  <si>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</si>
  <si>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</si>
  <si>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</si>
  <si>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</si>
  <si>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</si>
  <si>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</si>
  <si>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</si>
  <si>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</si>
  <si>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</si>
  <si>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</si>
  <si>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</si>
  <si>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Ilgalaikis finansinis turtas</t>
  </si>
  <si>
    <t>Mineraliniai ištekliai</t>
  </si>
  <si>
    <t>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</si>
  <si>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</si>
  <si>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</si>
  <si>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</si>
  <si>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</si>
  <si>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</si>
  <si>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</si>
  <si>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</si>
  <si>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</si>
  <si>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</si>
  <si>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</si>
  <si>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</si>
  <si>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</si>
  <si>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</si>
  <si>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</si>
  <si>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</si>
  <si>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</si>
  <si>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</si>
  <si>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</si>
  <si>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</si>
  <si>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</si>
  <si>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</si>
  <si>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</si>
  <si>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</si>
  <si>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</si>
  <si>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</si>
  <si>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</si>
  <si>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</si>
  <si>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</si>
  <si>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</si>
  <si>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</si>
  <si>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</si>
  <si>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</si>
  <si>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</si>
  <si>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</si>
  <si>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</si>
  <si>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</si>
  <si>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</si>
  <si>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</si>
  <si>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</si>
  <si>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</si>
  <si>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</si>
  <si>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</si>
  <si>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</si>
  <si>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</si>
  <si>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</si>
  <si>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</si>
  <si>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</si>
  <si>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</si>
  <si>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</si>
  <si>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</si>
  <si>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</si>
  <si>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</si>
  <si>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</si>
  <si>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</si>
  <si>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</si>
  <si>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</si>
  <si>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</si>
  <si>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</si>
  <si>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</si>
  <si>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</si>
  <si>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</si>
  <si>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</si>
  <si>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</si>
  <si>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</si>
  <si>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</si>
  <si>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</si>
  <si>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</si>
  <si>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</si>
  <si>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</si>
  <si>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</si>
  <si>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Priekulės vaikų lopšelis - darželis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</si>
  <si>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</si>
  <si>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t>Įm.k.191787491 Lietuvininkų -11 Priekulė Klaipėdos rajonas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</si>
  <si>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</si>
  <si>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 xml:space="preserve">(ataskaitą parengusio asmens pareigų pavadinimas)                   </t>
  </si>
  <si>
    <t>(viešojo sektoriaus subjekto, parengusio veiklos rezultatų ataskaitą</t>
  </si>
  <si>
    <t>arba konsoliduotąją veiklos rezultatų ataskaitą,  kodas, adresas)</t>
  </si>
  <si>
    <t xml:space="preserve">(viešojo sektoriaus subjekto vadovas arba jo įgaliotas administracijos vadovas)                           </t>
  </si>
  <si>
    <t xml:space="preserve">vyriausiasis buhalteris (buhalteris)                                                                                      </t>
  </si>
  <si>
    <t xml:space="preserve">  (parašas)</t>
  </si>
  <si>
    <t>Biudžetinių įstaigų centralizuotos apskaitos skyriaus vedėja</t>
  </si>
  <si>
    <t>Viktorija Kaprizkina</t>
  </si>
  <si>
    <t xml:space="preserve">Pateikimo valiuta ir tikslumas: eurais </t>
  </si>
  <si>
    <t>PRIEKULĖS VAIKŲ LOPŠELIS - DARŽELIS</t>
  </si>
  <si>
    <t>PAGAL  2024-09-30 D. DUOMENIS</t>
  </si>
  <si>
    <t>2024-10-15  Nr.____</t>
  </si>
  <si>
    <t>Vilija Rimkuvienė</t>
  </si>
  <si>
    <t>Direktorė</t>
  </si>
  <si>
    <t>PAGAL 2024-09-30 DUOMENIS</t>
  </si>
  <si>
    <t>P04</t>
  </si>
  <si>
    <t>P08</t>
  </si>
  <si>
    <t>P09</t>
  </si>
  <si>
    <t>P10</t>
  </si>
  <si>
    <t>P11</t>
  </si>
  <si>
    <t>P12</t>
  </si>
  <si>
    <t>P15</t>
  </si>
  <si>
    <t>P17</t>
  </si>
  <si>
    <t>P18</t>
  </si>
  <si>
    <t>P21</t>
  </si>
  <si>
    <t>P22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</si>
</sst>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Arial"/>
      <family val="2"/>
      <charset val="186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Arial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b/>
      <sz val="11"/>
      <name val="TimesNewRoman,Bold"/>
    </font>
    <font>
      <u/>
      <sz val="11"/>
      <name val="TimesNewRoman,Bold"/>
      <charset val="186"/>
    </font>
    <font>
      <i/>
      <sz val="11"/>
      <name val="TimesNewRoman,Bold"/>
    </font>
    <font>
      <sz val="11"/>
      <name val="Arial"/>
    </font>
    <font>
      <b/>
      <sz val="12"/>
      <name val="Arial"/>
    </font>
    <font>
      <sz val="12"/>
      <name val="Arial"/>
    </font>
    <font>
      <sz val="9"/>
      <color indexed="8"/>
      <name val="Tahoma"/>
    </font>
    <font>
      <sz val="9"/>
      <name val="Arial"/>
    </font>
    <font>
      <b/>
      <sz val="10"/>
      <name val="Arial"/>
      <charset val="186"/>
    </font>
    <font>
      <sz val="9"/>
      <color indexed="8"/>
      <name val="Tahoma"/>
      <charset val="186"/>
    </font>
    <font>
      <sz val="11"/>
      <color indexed="10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1" fillId="0" borderId="0"/>
  </cellStyleXfs>
  <cellXfs count="218">
    <xf numFmtId="0" fontId="0" fillId="0" borderId="0" xfId="0"/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1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7" fillId="0" borderId="0" xfId="0" applyFont="1"/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 wrapText="1"/>
    </xf>
    <xf numFmtId="2" fontId="4" fillId="2" borderId="7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16" fontId="4" fillId="2" borderId="5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2" fontId="4" fillId="2" borderId="3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2" fontId="4" fillId="2" borderId="0" xfId="0" applyNumberFormat="1" applyFont="1" applyFill="1" applyAlignment="1">
      <alignment horizontal="right" vertical="center"/>
    </xf>
    <xf numFmtId="2" fontId="4" fillId="2" borderId="0" xfId="0" applyNumberFormat="1" applyFont="1" applyFill="1" applyAlignment="1">
      <alignment horizontal="left" vertical="center"/>
    </xf>
    <xf numFmtId="2" fontId="13" fillId="2" borderId="0" xfId="0" applyNumberFormat="1" applyFont="1" applyFill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30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16" fontId="33" fillId="2" borderId="3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2" fontId="6" fillId="2" borderId="17" xfId="0" applyNumberFormat="1" applyFont="1" applyFill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4">
    <cellStyle name="Įprastas" xfId="0" builtinId="0"/>
    <cellStyle name="Įprastas 2" xfId="1" xr:uid="{1D5C4764-32FB-4608-9CB4-A6A5ED41435D}"/>
    <cellStyle name="Įprastas 3" xfId="2" xr:uid="{FACB6DD6-391E-4961-8B99-54EE8CE2BAB4}"/>
    <cellStyle name="Įprastas 4" xfId="3" xr:uid="{F345D2DD-50F5-4776-8742-0109F6A09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61C9-00D3-4483-A012-A1A95B2409ED}">
  <dimension ref="A1:J119"/>
  <sheetViews>
    <sheetView showGridLines="0" zoomScaleSheetLayoutView="100" workbookViewId="0">
      <selection activeCell="G82" sqref="G82"/>
    </sheetView>
  </sheetViews>
  <sheetFormatPr defaultRowHeight="12.75"/>
  <cols>
    <col min="1" max="1" width="5.5703125" style="1" customWidth="1"/>
    <col min="2" max="2" width="10.5703125" style="1" customWidth="1"/>
    <col min="3" max="3" width="3.140625" style="86" customWidth="1"/>
    <col min="4" max="4" width="2.7109375" style="86" customWidth="1"/>
    <col min="5" max="5" width="59" style="86" customWidth="1"/>
    <col min="6" max="6" width="7.7109375" style="86" customWidth="1"/>
    <col min="7" max="8" width="12.85546875" style="1" customWidth="1"/>
    <col min="9" max="9" width="5.28515625" style="1" customWidth="1"/>
    <col min="10" max="10" width="55.140625" style="1" customWidth="1"/>
    <col min="11" max="16384" width="9.140625" style="1"/>
  </cols>
  <sheetData>
    <row r="1" spans="1:8" ht="30" customHeight="1">
      <c r="B1" s="162" t="s">
        <v>41</v>
      </c>
      <c r="C1" s="162"/>
      <c r="D1" s="162"/>
      <c r="E1" s="162"/>
      <c r="F1" s="162"/>
      <c r="G1" s="162"/>
      <c r="H1" s="162"/>
    </row>
    <row r="2" spans="1:8">
      <c r="A2" s="13"/>
      <c r="F2" s="160" t="s">
        <v>138</v>
      </c>
      <c r="G2" s="160"/>
      <c r="H2" s="160"/>
    </row>
    <row r="3" spans="1:8">
      <c r="A3" s="13"/>
      <c r="F3" s="163" t="s">
        <v>136</v>
      </c>
      <c r="G3" s="163"/>
      <c r="H3" s="163"/>
    </row>
    <row r="4" spans="1:8">
      <c r="A4" s="13"/>
    </row>
    <row r="5" spans="1:8">
      <c r="A5" s="13"/>
      <c r="B5" s="143" t="s">
        <v>139</v>
      </c>
      <c r="C5" s="143"/>
      <c r="D5" s="143"/>
      <c r="E5" s="143"/>
      <c r="F5" s="143"/>
      <c r="G5" s="143"/>
      <c r="H5" s="143"/>
    </row>
    <row r="6" spans="1:8">
      <c r="A6" s="13"/>
      <c r="B6" s="143"/>
      <c r="C6" s="143"/>
      <c r="D6" s="143"/>
      <c r="E6" s="143"/>
      <c r="F6" s="143"/>
      <c r="G6" s="143"/>
      <c r="H6" s="143"/>
    </row>
    <row r="7" spans="1:8">
      <c r="A7" s="13"/>
      <c r="B7" s="161" t="s">
        <v>249</v>
      </c>
      <c r="C7" s="161"/>
      <c r="D7" s="161"/>
      <c r="E7" s="161"/>
      <c r="F7" s="161"/>
      <c r="G7" s="161"/>
      <c r="H7" s="161"/>
    </row>
    <row r="8" spans="1:8">
      <c r="A8" s="13"/>
      <c r="B8" s="164" t="s">
        <v>250</v>
      </c>
      <c r="C8" s="164"/>
      <c r="D8" s="164"/>
      <c r="E8" s="164"/>
      <c r="F8" s="164"/>
      <c r="G8" s="164"/>
      <c r="H8" s="164"/>
    </row>
    <row r="9" spans="1:8" ht="12.75" customHeight="1">
      <c r="A9" s="13"/>
      <c r="B9" s="161" t="s">
        <v>251</v>
      </c>
      <c r="C9" s="161"/>
      <c r="D9" s="161"/>
      <c r="E9" s="161"/>
      <c r="F9" s="161"/>
      <c r="G9" s="161"/>
      <c r="H9" s="161"/>
    </row>
    <row r="10" spans="1:8">
      <c r="A10" s="13"/>
      <c r="B10" s="142" t="s">
        <v>140</v>
      </c>
      <c r="C10" s="142"/>
      <c r="D10" s="142"/>
      <c r="E10" s="142"/>
      <c r="F10" s="142"/>
      <c r="G10" s="142"/>
      <c r="H10" s="142"/>
    </row>
    <row r="11" spans="1:8">
      <c r="A11" s="13"/>
      <c r="B11" s="165"/>
      <c r="C11" s="165"/>
      <c r="D11" s="165"/>
      <c r="E11" s="165"/>
      <c r="F11" s="165"/>
      <c r="G11" s="165"/>
      <c r="H11" s="165"/>
    </row>
    <row r="12" spans="1:8">
      <c r="A12" s="13"/>
      <c r="B12" s="166"/>
      <c r="C12" s="166"/>
      <c r="D12" s="166"/>
      <c r="E12" s="166"/>
      <c r="F12" s="166"/>
    </row>
    <row r="13" spans="1:8">
      <c r="A13" s="13"/>
      <c r="B13" s="143" t="s">
        <v>141</v>
      </c>
      <c r="C13" s="143"/>
      <c r="D13" s="143"/>
      <c r="E13" s="143"/>
      <c r="F13" s="143"/>
      <c r="G13" s="143"/>
      <c r="H13" s="143"/>
    </row>
    <row r="14" spans="1:8">
      <c r="A14" s="13"/>
      <c r="B14" s="143" t="s">
        <v>263</v>
      </c>
      <c r="C14" s="143"/>
      <c r="D14" s="143"/>
      <c r="E14" s="143"/>
      <c r="F14" s="143"/>
      <c r="G14" s="143"/>
      <c r="H14" s="143"/>
    </row>
    <row r="15" spans="1:8">
      <c r="A15" s="13"/>
      <c r="B15" s="84"/>
      <c r="C15" s="14"/>
      <c r="D15" s="14"/>
      <c r="E15" s="14"/>
      <c r="F15" s="14"/>
      <c r="G15" s="15"/>
      <c r="H15" s="15"/>
    </row>
    <row r="16" spans="1:8">
      <c r="A16" s="13"/>
      <c r="B16" s="151" t="s">
        <v>264</v>
      </c>
      <c r="C16" s="151"/>
      <c r="D16" s="151"/>
      <c r="E16" s="151"/>
      <c r="F16" s="151"/>
      <c r="G16" s="151"/>
      <c r="H16" s="151"/>
    </row>
    <row r="17" spans="1:10">
      <c r="A17" s="13"/>
      <c r="B17" s="144" t="s">
        <v>131</v>
      </c>
      <c r="C17" s="144"/>
      <c r="D17" s="144"/>
      <c r="E17" s="144"/>
      <c r="F17" s="144"/>
      <c r="G17" s="144"/>
      <c r="H17" s="144"/>
    </row>
    <row r="18" spans="1:10" ht="12.75" customHeight="1">
      <c r="A18" s="13"/>
      <c r="B18" s="84"/>
      <c r="C18" s="122"/>
      <c r="D18" s="122"/>
      <c r="E18" s="145" t="s">
        <v>261</v>
      </c>
      <c r="F18" s="145"/>
      <c r="G18" s="145"/>
      <c r="H18" s="145"/>
    </row>
    <row r="19" spans="1:10" ht="67.5" customHeight="1">
      <c r="A19" s="13"/>
      <c r="B19" s="16" t="s">
        <v>35</v>
      </c>
      <c r="C19" s="146" t="s">
        <v>130</v>
      </c>
      <c r="D19" s="147"/>
      <c r="E19" s="148"/>
      <c r="F19" s="17" t="s">
        <v>142</v>
      </c>
      <c r="G19" s="18" t="s">
        <v>143</v>
      </c>
      <c r="H19" s="18" t="s">
        <v>144</v>
      </c>
      <c r="J19" s="84"/>
    </row>
    <row r="20" spans="1:10" s="86" customFormat="1" ht="12.75" customHeight="1">
      <c r="A20" s="13"/>
      <c r="B20" s="18" t="s">
        <v>126</v>
      </c>
      <c r="C20" s="19" t="s">
        <v>145</v>
      </c>
      <c r="D20" s="20"/>
      <c r="E20" s="21"/>
      <c r="F20" s="22"/>
      <c r="G20" s="23">
        <f>SUM(G21,G27,G37,G38,G39)</f>
        <v>525490.78</v>
      </c>
      <c r="H20" s="23">
        <f>SUM(H21,H27,H37,H38,H39)</f>
        <v>532860.11</v>
      </c>
      <c r="J20" s="85"/>
    </row>
    <row r="21" spans="1:10" s="86" customFormat="1" ht="12.75" customHeight="1">
      <c r="A21" s="13"/>
      <c r="B21" s="24" t="s">
        <v>47</v>
      </c>
      <c r="C21" s="25" t="s">
        <v>146</v>
      </c>
      <c r="D21" s="26"/>
      <c r="E21" s="27"/>
      <c r="F21" s="22"/>
      <c r="G21" s="28">
        <f>SUM(G22:G26)</f>
        <v>0</v>
      </c>
      <c r="H21" s="28">
        <f>SUM(H22:H26)</f>
        <v>0</v>
      </c>
      <c r="J21" s="87"/>
    </row>
    <row r="22" spans="1:10" s="86" customFormat="1" ht="12.75" customHeight="1">
      <c r="A22" s="13"/>
      <c r="B22" s="22" t="s">
        <v>147</v>
      </c>
      <c r="C22" s="29"/>
      <c r="D22" s="30" t="s">
        <v>148</v>
      </c>
      <c r="E22" s="127"/>
      <c r="F22" s="31"/>
      <c r="G22" s="28" t="s">
        <v>3</v>
      </c>
      <c r="H22" s="28" t="s">
        <v>3</v>
      </c>
      <c r="J22" s="88"/>
    </row>
    <row r="23" spans="1:10" s="86" customFormat="1" ht="12.75" customHeight="1">
      <c r="A23" s="13"/>
      <c r="B23" s="22" t="s">
        <v>149</v>
      </c>
      <c r="C23" s="29"/>
      <c r="D23" s="30" t="s">
        <v>150</v>
      </c>
      <c r="E23" s="126"/>
      <c r="F23" s="32"/>
      <c r="G23" s="28">
        <v>0</v>
      </c>
      <c r="H23" s="28">
        <v>0</v>
      </c>
      <c r="J23" s="88"/>
    </row>
    <row r="24" spans="1:10" s="86" customFormat="1" ht="12.75" customHeight="1">
      <c r="A24" s="13"/>
      <c r="B24" s="22" t="s">
        <v>151</v>
      </c>
      <c r="C24" s="29"/>
      <c r="D24" s="30" t="s">
        <v>152</v>
      </c>
      <c r="E24" s="126"/>
      <c r="F24" s="32"/>
      <c r="G24" s="28" t="s">
        <v>3</v>
      </c>
      <c r="H24" s="28" t="s">
        <v>3</v>
      </c>
      <c r="J24" s="88"/>
    </row>
    <row r="25" spans="1:10" s="86" customFormat="1" ht="12.75" customHeight="1">
      <c r="A25" s="13"/>
      <c r="B25" s="22" t="s">
        <v>153</v>
      </c>
      <c r="C25" s="29"/>
      <c r="D25" s="30" t="s">
        <v>154</v>
      </c>
      <c r="E25" s="126"/>
      <c r="F25" s="24"/>
      <c r="G25" s="28" t="s">
        <v>3</v>
      </c>
      <c r="H25" s="28" t="s">
        <v>3</v>
      </c>
      <c r="J25" s="88"/>
    </row>
    <row r="26" spans="1:10" s="86" customFormat="1" ht="12.75" customHeight="1">
      <c r="A26" s="13"/>
      <c r="B26" s="33" t="s">
        <v>155</v>
      </c>
      <c r="C26" s="29"/>
      <c r="D26" s="34" t="s">
        <v>156</v>
      </c>
      <c r="E26" s="127"/>
      <c r="F26" s="24"/>
      <c r="G26" s="28" t="s">
        <v>3</v>
      </c>
      <c r="H26" s="28" t="s">
        <v>3</v>
      </c>
      <c r="J26" s="88"/>
    </row>
    <row r="27" spans="1:10" s="86" customFormat="1" ht="12.75" customHeight="1">
      <c r="A27" s="13"/>
      <c r="B27" s="35" t="s">
        <v>45</v>
      </c>
      <c r="C27" s="36" t="s">
        <v>157</v>
      </c>
      <c r="D27" s="37"/>
      <c r="E27" s="38"/>
      <c r="F27" s="24" t="s">
        <v>268</v>
      </c>
      <c r="G27" s="28">
        <f>SUM(G28:G36)</f>
        <v>525490.78</v>
      </c>
      <c r="H27" s="28">
        <f>SUM(H28:H36)</f>
        <v>532860.11</v>
      </c>
      <c r="J27" s="88"/>
    </row>
    <row r="28" spans="1:10" s="86" customFormat="1" ht="12.75" customHeight="1">
      <c r="A28" s="13"/>
      <c r="B28" s="22" t="s">
        <v>158</v>
      </c>
      <c r="C28" s="29"/>
      <c r="D28" s="30" t="s">
        <v>159</v>
      </c>
      <c r="E28" s="126"/>
      <c r="F28" s="32"/>
      <c r="G28" s="28" t="s">
        <v>3</v>
      </c>
      <c r="H28" s="28" t="s">
        <v>3</v>
      </c>
      <c r="J28" s="88"/>
    </row>
    <row r="29" spans="1:10" s="86" customFormat="1" ht="12.75" customHeight="1">
      <c r="A29" s="13"/>
      <c r="B29" s="22" t="s">
        <v>160</v>
      </c>
      <c r="C29" s="29"/>
      <c r="D29" s="30" t="s">
        <v>161</v>
      </c>
      <c r="E29" s="126"/>
      <c r="F29" s="32"/>
      <c r="G29" s="28">
        <v>478089.18</v>
      </c>
      <c r="H29" s="28">
        <v>482941.44</v>
      </c>
      <c r="J29" s="88"/>
    </row>
    <row r="30" spans="1:10" s="86" customFormat="1" ht="12.75" customHeight="1">
      <c r="A30" s="13"/>
      <c r="B30" s="22" t="s">
        <v>162</v>
      </c>
      <c r="C30" s="29"/>
      <c r="D30" s="30" t="s">
        <v>163</v>
      </c>
      <c r="E30" s="126"/>
      <c r="F30" s="32"/>
      <c r="G30" s="28">
        <v>0</v>
      </c>
      <c r="H30" s="28">
        <v>0</v>
      </c>
      <c r="J30" s="88"/>
    </row>
    <row r="31" spans="1:10" s="86" customFormat="1" ht="12.75" customHeight="1">
      <c r="A31" s="13"/>
      <c r="B31" s="22" t="s">
        <v>164</v>
      </c>
      <c r="C31" s="29"/>
      <c r="D31" s="30" t="s">
        <v>165</v>
      </c>
      <c r="E31" s="126"/>
      <c r="F31" s="32"/>
      <c r="G31" s="28">
        <v>21169.119999999999</v>
      </c>
      <c r="H31" s="28">
        <v>22679.759999999998</v>
      </c>
      <c r="J31" s="88"/>
    </row>
    <row r="32" spans="1:10" s="86" customFormat="1" ht="12.75" customHeight="1">
      <c r="A32" s="13"/>
      <c r="B32" s="22" t="s">
        <v>166</v>
      </c>
      <c r="C32" s="29"/>
      <c r="D32" s="30" t="s">
        <v>167</v>
      </c>
      <c r="E32" s="126"/>
      <c r="F32" s="32"/>
      <c r="G32" s="28">
        <v>12404.46</v>
      </c>
      <c r="H32" s="28">
        <v>10676.67</v>
      </c>
      <c r="J32" s="88"/>
    </row>
    <row r="33" spans="1:10" s="86" customFormat="1" ht="12.75" customHeight="1">
      <c r="A33" s="13"/>
      <c r="B33" s="22" t="s">
        <v>168</v>
      </c>
      <c r="C33" s="29"/>
      <c r="D33" s="30" t="s">
        <v>169</v>
      </c>
      <c r="E33" s="126"/>
      <c r="F33" s="32"/>
      <c r="G33" s="28">
        <v>1000</v>
      </c>
      <c r="H33" s="28">
        <v>1000</v>
      </c>
      <c r="J33" s="88"/>
    </row>
    <row r="34" spans="1:10" s="86" customFormat="1" ht="12.75" customHeight="1">
      <c r="A34" s="13"/>
      <c r="B34" s="22" t="s">
        <v>170</v>
      </c>
      <c r="C34" s="29"/>
      <c r="D34" s="30" t="s">
        <v>171</v>
      </c>
      <c r="E34" s="126"/>
      <c r="F34" s="32"/>
      <c r="G34" s="28">
        <v>12828.02</v>
      </c>
      <c r="H34" s="28">
        <v>15562.24</v>
      </c>
      <c r="J34" s="88"/>
    </row>
    <row r="35" spans="1:10" s="86" customFormat="1" ht="12.75" customHeight="1">
      <c r="A35" s="13"/>
      <c r="B35" s="22" t="s">
        <v>172</v>
      </c>
      <c r="C35" s="39"/>
      <c r="D35" s="40" t="s">
        <v>173</v>
      </c>
      <c r="E35" s="123"/>
      <c r="F35" s="32"/>
      <c r="G35" s="28" t="s">
        <v>3</v>
      </c>
      <c r="H35" s="28" t="s">
        <v>3</v>
      </c>
      <c r="J35" s="88"/>
    </row>
    <row r="36" spans="1:10" s="86" customFormat="1" ht="12.75" customHeight="1">
      <c r="A36" s="13"/>
      <c r="B36" s="22" t="s">
        <v>174</v>
      </c>
      <c r="C36" s="29"/>
      <c r="D36" s="30" t="s">
        <v>175</v>
      </c>
      <c r="E36" s="126"/>
      <c r="F36" s="24"/>
      <c r="G36" s="28">
        <v>0</v>
      </c>
      <c r="H36" s="28">
        <v>0</v>
      </c>
      <c r="J36" s="88"/>
    </row>
    <row r="37" spans="1:10" s="86" customFormat="1" ht="12.75" customHeight="1">
      <c r="A37" s="13"/>
      <c r="B37" s="24" t="s">
        <v>103</v>
      </c>
      <c r="C37" s="41" t="s">
        <v>176</v>
      </c>
      <c r="D37" s="41"/>
      <c r="E37" s="42"/>
      <c r="F37" s="24"/>
      <c r="G37" s="28" t="s">
        <v>3</v>
      </c>
      <c r="H37" s="28" t="s">
        <v>3</v>
      </c>
      <c r="J37" s="88"/>
    </row>
    <row r="38" spans="1:10" s="86" customFormat="1" ht="12.75" customHeight="1">
      <c r="A38" s="13"/>
      <c r="B38" s="24" t="s">
        <v>100</v>
      </c>
      <c r="C38" s="41" t="s">
        <v>177</v>
      </c>
      <c r="D38" s="41"/>
      <c r="E38" s="42"/>
      <c r="F38" s="32"/>
      <c r="G38" s="28" t="s">
        <v>3</v>
      </c>
      <c r="H38" s="28" t="s">
        <v>3</v>
      </c>
      <c r="J38" s="88"/>
    </row>
    <row r="39" spans="1:10" s="86" customFormat="1" ht="12.75" customHeight="1">
      <c r="A39" s="13"/>
      <c r="B39" s="24" t="s">
        <v>97</v>
      </c>
      <c r="C39" s="41" t="s">
        <v>178</v>
      </c>
      <c r="D39" s="29"/>
      <c r="E39" s="125"/>
      <c r="F39" s="32"/>
      <c r="G39" s="28" t="s">
        <v>3</v>
      </c>
      <c r="H39" s="28" t="s">
        <v>3</v>
      </c>
      <c r="J39" s="88"/>
    </row>
    <row r="40" spans="1:10" s="86" customFormat="1" ht="12.75" customHeight="1">
      <c r="A40" s="13"/>
      <c r="B40" s="18" t="s">
        <v>109</v>
      </c>
      <c r="C40" s="19" t="s">
        <v>179</v>
      </c>
      <c r="D40" s="20"/>
      <c r="E40" s="21"/>
      <c r="F40" s="32"/>
      <c r="G40" s="28" t="s">
        <v>3</v>
      </c>
      <c r="H40" s="28" t="s">
        <v>3</v>
      </c>
      <c r="J40" s="88"/>
    </row>
    <row r="41" spans="1:10" s="86" customFormat="1" ht="12.75" customHeight="1">
      <c r="A41" s="13"/>
      <c r="B41" s="16" t="s">
        <v>69</v>
      </c>
      <c r="C41" s="43" t="s">
        <v>180</v>
      </c>
      <c r="D41" s="44"/>
      <c r="E41" s="45"/>
      <c r="F41" s="24"/>
      <c r="G41" s="23">
        <f>SUM(G42,G48,G49,G56,G57)</f>
        <v>279042.17</v>
      </c>
      <c r="H41" s="23">
        <f>SUM(H42,H48,H49,H56,H57)</f>
        <v>137621.06</v>
      </c>
      <c r="J41" s="89"/>
    </row>
    <row r="42" spans="1:10" s="86" customFormat="1" ht="12.75" customHeight="1">
      <c r="A42" s="13"/>
      <c r="B42" s="46" t="s">
        <v>47</v>
      </c>
      <c r="C42" s="47" t="s">
        <v>181</v>
      </c>
      <c r="D42" s="48"/>
      <c r="E42" s="49"/>
      <c r="F42" s="24" t="s">
        <v>269</v>
      </c>
      <c r="G42" s="28">
        <f>SUM(G43:G47)</f>
        <v>3179.75</v>
      </c>
      <c r="H42" s="28">
        <f>SUM(H43:H47)</f>
        <v>7633.95</v>
      </c>
      <c r="J42" s="88"/>
    </row>
    <row r="43" spans="1:10" s="86" customFormat="1" ht="12.75" customHeight="1">
      <c r="A43" s="13"/>
      <c r="B43" s="50" t="s">
        <v>147</v>
      </c>
      <c r="C43" s="39"/>
      <c r="D43" s="40" t="s">
        <v>182</v>
      </c>
      <c r="E43" s="123"/>
      <c r="F43" s="32"/>
      <c r="G43" s="28" t="s">
        <v>3</v>
      </c>
      <c r="H43" s="28" t="s">
        <v>3</v>
      </c>
      <c r="J43" s="88"/>
    </row>
    <row r="44" spans="1:10" s="86" customFormat="1" ht="12.75" customHeight="1">
      <c r="A44" s="13"/>
      <c r="B44" s="50" t="s">
        <v>149</v>
      </c>
      <c r="C44" s="39"/>
      <c r="D44" s="40" t="s">
        <v>183</v>
      </c>
      <c r="E44" s="123"/>
      <c r="F44" s="32"/>
      <c r="G44" s="28">
        <v>3179.75</v>
      </c>
      <c r="H44" s="28">
        <v>7633.95</v>
      </c>
      <c r="J44" s="88"/>
    </row>
    <row r="45" spans="1:10" s="86" customFormat="1">
      <c r="A45" s="13"/>
      <c r="B45" s="50" t="s">
        <v>151</v>
      </c>
      <c r="C45" s="39"/>
      <c r="D45" s="40" t="s">
        <v>184</v>
      </c>
      <c r="E45" s="123"/>
      <c r="F45" s="32"/>
      <c r="G45" s="28" t="s">
        <v>3</v>
      </c>
      <c r="H45" s="28" t="s">
        <v>3</v>
      </c>
      <c r="J45" s="88"/>
    </row>
    <row r="46" spans="1:10" s="86" customFormat="1">
      <c r="A46" s="13"/>
      <c r="B46" s="50" t="s">
        <v>153</v>
      </c>
      <c r="C46" s="39"/>
      <c r="D46" s="40" t="s">
        <v>185</v>
      </c>
      <c r="E46" s="123"/>
      <c r="F46" s="32"/>
      <c r="G46" s="28" t="s">
        <v>3</v>
      </c>
      <c r="H46" s="28" t="s">
        <v>3</v>
      </c>
      <c r="J46" s="88"/>
    </row>
    <row r="47" spans="1:10" s="86" customFormat="1" ht="12.75" customHeight="1">
      <c r="A47" s="13"/>
      <c r="B47" s="50" t="s">
        <v>155</v>
      </c>
      <c r="C47" s="44"/>
      <c r="D47" s="149" t="s">
        <v>186</v>
      </c>
      <c r="E47" s="150"/>
      <c r="F47" s="32"/>
      <c r="G47" s="28" t="s">
        <v>3</v>
      </c>
      <c r="H47" s="28" t="s">
        <v>3</v>
      </c>
      <c r="J47" s="88"/>
    </row>
    <row r="48" spans="1:10" s="86" customFormat="1" ht="12.75" customHeight="1">
      <c r="A48" s="13"/>
      <c r="B48" s="46" t="s">
        <v>45</v>
      </c>
      <c r="C48" s="51" t="s">
        <v>187</v>
      </c>
      <c r="D48" s="52"/>
      <c r="E48" s="53"/>
      <c r="F48" s="24" t="s">
        <v>270</v>
      </c>
      <c r="G48" s="28">
        <v>95.7</v>
      </c>
      <c r="H48" s="28">
        <v>72.05</v>
      </c>
      <c r="J48" s="88"/>
    </row>
    <row r="49" spans="1:10" s="86" customFormat="1" ht="12.75" customHeight="1">
      <c r="A49" s="13"/>
      <c r="B49" s="46" t="s">
        <v>103</v>
      </c>
      <c r="C49" s="47" t="s">
        <v>252</v>
      </c>
      <c r="D49" s="48"/>
      <c r="E49" s="49"/>
      <c r="F49" s="24" t="s">
        <v>271</v>
      </c>
      <c r="G49" s="28">
        <f>SUM(G50:G55)</f>
        <v>257170.37</v>
      </c>
      <c r="H49" s="28">
        <f>SUM(H50:H55)</f>
        <v>115161.81</v>
      </c>
      <c r="J49" s="88"/>
    </row>
    <row r="50" spans="1:10" s="86" customFormat="1" ht="12.75" customHeight="1">
      <c r="A50" s="13"/>
      <c r="B50" s="50" t="s">
        <v>188</v>
      </c>
      <c r="C50" s="48"/>
      <c r="D50" s="54" t="s">
        <v>189</v>
      </c>
      <c r="E50" s="55"/>
      <c r="F50" s="24"/>
      <c r="G50" s="28" t="s">
        <v>3</v>
      </c>
      <c r="H50" s="28" t="s">
        <v>3</v>
      </c>
      <c r="J50" s="88"/>
    </row>
    <row r="51" spans="1:10" s="86" customFormat="1" ht="12.75" customHeight="1">
      <c r="A51" s="13"/>
      <c r="B51" s="56" t="s">
        <v>190</v>
      </c>
      <c r="C51" s="39"/>
      <c r="D51" s="40" t="s">
        <v>191</v>
      </c>
      <c r="E51" s="57"/>
      <c r="F51" s="58"/>
      <c r="G51" s="28" t="s">
        <v>3</v>
      </c>
      <c r="H51" s="28" t="s">
        <v>3</v>
      </c>
      <c r="J51" s="88"/>
    </row>
    <row r="52" spans="1:10" s="86" customFormat="1" ht="12.75" customHeight="1">
      <c r="A52" s="13"/>
      <c r="B52" s="50" t="s">
        <v>192</v>
      </c>
      <c r="C52" s="39"/>
      <c r="D52" s="40" t="s">
        <v>193</v>
      </c>
      <c r="E52" s="123"/>
      <c r="F52" s="24"/>
      <c r="G52" s="28">
        <v>0</v>
      </c>
      <c r="H52" s="28">
        <v>0</v>
      </c>
      <c r="J52" s="88"/>
    </row>
    <row r="53" spans="1:10" s="86" customFormat="1" ht="12.75" customHeight="1">
      <c r="A53" s="13"/>
      <c r="B53" s="50" t="s">
        <v>194</v>
      </c>
      <c r="C53" s="39"/>
      <c r="D53" s="149" t="s">
        <v>195</v>
      </c>
      <c r="E53" s="150"/>
      <c r="F53" s="24"/>
      <c r="G53" s="28">
        <v>12024.9</v>
      </c>
      <c r="H53" s="28">
        <v>10327.34</v>
      </c>
      <c r="J53" s="88"/>
    </row>
    <row r="54" spans="1:10" s="86" customFormat="1" ht="12.75" customHeight="1">
      <c r="A54" s="13"/>
      <c r="B54" s="50" t="s">
        <v>196</v>
      </c>
      <c r="C54" s="39"/>
      <c r="D54" s="40" t="s">
        <v>197</v>
      </c>
      <c r="E54" s="123"/>
      <c r="F54" s="24"/>
      <c r="G54" s="28">
        <v>245145.47</v>
      </c>
      <c r="H54" s="28">
        <v>104834.47</v>
      </c>
      <c r="J54" s="88"/>
    </row>
    <row r="55" spans="1:10" s="86" customFormat="1" ht="12.75" customHeight="1">
      <c r="A55" s="13"/>
      <c r="B55" s="50" t="s">
        <v>198</v>
      </c>
      <c r="C55" s="39"/>
      <c r="D55" s="40" t="s">
        <v>199</v>
      </c>
      <c r="E55" s="123"/>
      <c r="F55" s="24"/>
      <c r="G55" s="28">
        <v>0</v>
      </c>
      <c r="H55" s="28">
        <v>0</v>
      </c>
      <c r="J55" s="88"/>
    </row>
    <row r="56" spans="1:10" s="86" customFormat="1" ht="12.75" customHeight="1">
      <c r="A56" s="13"/>
      <c r="B56" s="46" t="s">
        <v>100</v>
      </c>
      <c r="C56" s="59" t="s">
        <v>200</v>
      </c>
      <c r="D56" s="59"/>
      <c r="E56" s="60"/>
      <c r="F56" s="24"/>
      <c r="G56" s="28" t="s">
        <v>3</v>
      </c>
      <c r="H56" s="28" t="s">
        <v>3</v>
      </c>
      <c r="J56" s="88"/>
    </row>
    <row r="57" spans="1:10" s="86" customFormat="1" ht="12.75" customHeight="1">
      <c r="A57" s="13"/>
      <c r="B57" s="46" t="s">
        <v>97</v>
      </c>
      <c r="C57" s="59" t="s">
        <v>201</v>
      </c>
      <c r="D57" s="59"/>
      <c r="E57" s="60"/>
      <c r="F57" s="24" t="s">
        <v>272</v>
      </c>
      <c r="G57" s="28">
        <v>18596.349999999999</v>
      </c>
      <c r="H57" s="28">
        <v>14753.25</v>
      </c>
      <c r="J57" s="88"/>
    </row>
    <row r="58" spans="1:10" s="86" customFormat="1" ht="12.75" customHeight="1">
      <c r="A58" s="13"/>
      <c r="B58" s="24"/>
      <c r="C58" s="36" t="s">
        <v>202</v>
      </c>
      <c r="D58" s="37"/>
      <c r="E58" s="38"/>
      <c r="F58" s="24"/>
      <c r="G58" s="28">
        <f>SUM(G20,G40,G41)</f>
        <v>804532.95</v>
      </c>
      <c r="H58" s="28">
        <f>SUM(H20,H40,H41)</f>
        <v>670481.16999999993</v>
      </c>
      <c r="J58" s="88"/>
    </row>
    <row r="59" spans="1:10" s="86" customFormat="1" ht="12.75" customHeight="1">
      <c r="A59" s="13"/>
      <c r="B59" s="18" t="s">
        <v>67</v>
      </c>
      <c r="C59" s="19" t="s">
        <v>203</v>
      </c>
      <c r="D59" s="19"/>
      <c r="E59" s="61"/>
      <c r="F59" s="134" t="s">
        <v>273</v>
      </c>
      <c r="G59" s="23">
        <f>SUM(G60:G63)</f>
        <v>531525.93000000005</v>
      </c>
      <c r="H59" s="23">
        <f>SUM(H60:H63)</f>
        <v>535074.21</v>
      </c>
      <c r="J59" s="89"/>
    </row>
    <row r="60" spans="1:10" s="86" customFormat="1" ht="12.75" customHeight="1">
      <c r="A60" s="13"/>
      <c r="B60" s="24" t="s">
        <v>47</v>
      </c>
      <c r="C60" s="41" t="s">
        <v>122</v>
      </c>
      <c r="D60" s="41"/>
      <c r="E60" s="42"/>
      <c r="F60" s="24"/>
      <c r="G60" s="28">
        <v>2950.7</v>
      </c>
      <c r="H60" s="28">
        <v>993.18000000004997</v>
      </c>
      <c r="J60" s="88"/>
    </row>
    <row r="61" spans="1:10" s="86" customFormat="1" ht="12.75" customHeight="1">
      <c r="A61" s="13"/>
      <c r="B61" s="35" t="s">
        <v>45</v>
      </c>
      <c r="C61" s="36" t="s">
        <v>204</v>
      </c>
      <c r="D61" s="37"/>
      <c r="E61" s="38"/>
      <c r="F61" s="35"/>
      <c r="G61" s="28">
        <v>395139.18</v>
      </c>
      <c r="H61" s="28">
        <v>403893.1</v>
      </c>
      <c r="J61" s="88"/>
    </row>
    <row r="62" spans="1:10" s="86" customFormat="1" ht="12.75" customHeight="1">
      <c r="A62" s="13"/>
      <c r="B62" s="24" t="s">
        <v>103</v>
      </c>
      <c r="C62" s="154" t="s">
        <v>205</v>
      </c>
      <c r="D62" s="155"/>
      <c r="E62" s="156"/>
      <c r="F62" s="24"/>
      <c r="G62" s="28">
        <v>107746.77</v>
      </c>
      <c r="H62" s="28">
        <v>107815.67999999999</v>
      </c>
      <c r="J62" s="88"/>
    </row>
    <row r="63" spans="1:10" s="86" customFormat="1" ht="12.75" customHeight="1">
      <c r="A63" s="13"/>
      <c r="B63" s="24" t="s">
        <v>206</v>
      </c>
      <c r="C63" s="41" t="s">
        <v>207</v>
      </c>
      <c r="D63" s="29"/>
      <c r="E63" s="125"/>
      <c r="F63" s="24"/>
      <c r="G63" s="28">
        <v>25689.279999999999</v>
      </c>
      <c r="H63" s="28">
        <v>22372.25</v>
      </c>
      <c r="J63" s="88"/>
    </row>
    <row r="64" spans="1:10" s="86" customFormat="1" ht="12.75" customHeight="1">
      <c r="A64" s="13"/>
      <c r="B64" s="18" t="s">
        <v>58</v>
      </c>
      <c r="C64" s="19" t="s">
        <v>208</v>
      </c>
      <c r="D64" s="20"/>
      <c r="E64" s="21"/>
      <c r="F64" s="24"/>
      <c r="G64" s="23">
        <f>SUM(G65,G69)</f>
        <v>240003.32</v>
      </c>
      <c r="H64" s="23">
        <f>SUM(H65,H69)</f>
        <v>104870.37999999999</v>
      </c>
      <c r="J64" s="89"/>
    </row>
    <row r="65" spans="1:10" s="86" customFormat="1" ht="12.75" customHeight="1">
      <c r="A65" s="13"/>
      <c r="B65" s="24" t="s">
        <v>47</v>
      </c>
      <c r="C65" s="25" t="s">
        <v>209</v>
      </c>
      <c r="D65" s="62"/>
      <c r="E65" s="63"/>
      <c r="F65" s="24"/>
      <c r="G65" s="28">
        <f>SUM(G66:G68)</f>
        <v>8898.48</v>
      </c>
      <c r="H65" s="28">
        <f>SUM(H66:H68)</f>
        <v>8898.48</v>
      </c>
      <c r="J65" s="88"/>
    </row>
    <row r="66" spans="1:10" s="86" customFormat="1">
      <c r="A66" s="13"/>
      <c r="B66" s="22" t="s">
        <v>147</v>
      </c>
      <c r="C66" s="64"/>
      <c r="D66" s="30" t="s">
        <v>210</v>
      </c>
      <c r="E66" s="65"/>
      <c r="F66" s="24"/>
      <c r="G66" s="28" t="s">
        <v>3</v>
      </c>
      <c r="H66" s="28" t="s">
        <v>3</v>
      </c>
      <c r="J66" s="88"/>
    </row>
    <row r="67" spans="1:10" s="86" customFormat="1" ht="12.75" customHeight="1">
      <c r="A67" s="13"/>
      <c r="B67" s="22" t="s">
        <v>149</v>
      </c>
      <c r="C67" s="29"/>
      <c r="D67" s="30" t="s">
        <v>211</v>
      </c>
      <c r="E67" s="126"/>
      <c r="F67" s="24" t="s">
        <v>274</v>
      </c>
      <c r="G67" s="28">
        <v>8898.48</v>
      </c>
      <c r="H67" s="28">
        <v>8898.48</v>
      </c>
      <c r="J67" s="88"/>
    </row>
    <row r="68" spans="1:10" s="86" customFormat="1" ht="12.75" customHeight="1">
      <c r="A68" s="13"/>
      <c r="B68" s="22" t="s">
        <v>212</v>
      </c>
      <c r="C68" s="29"/>
      <c r="D68" s="30" t="s">
        <v>213</v>
      </c>
      <c r="E68" s="126"/>
      <c r="F68" s="32"/>
      <c r="G68" s="28" t="s">
        <v>3</v>
      </c>
      <c r="H68" s="28" t="s">
        <v>3</v>
      </c>
      <c r="J68" s="88"/>
    </row>
    <row r="69" spans="1:10" s="2" customFormat="1" ht="12.75" customHeight="1">
      <c r="A69" s="13"/>
      <c r="B69" s="46" t="s">
        <v>45</v>
      </c>
      <c r="C69" s="66" t="s">
        <v>214</v>
      </c>
      <c r="D69" s="67"/>
      <c r="E69" s="68"/>
      <c r="F69" s="46" t="s">
        <v>275</v>
      </c>
      <c r="G69" s="28">
        <f>SUM(G70:G75,G78:G83)</f>
        <v>231104.84</v>
      </c>
      <c r="H69" s="28">
        <f>SUM(H70:H75,H78:H83)</f>
        <v>95971.9</v>
      </c>
      <c r="J69" s="88"/>
    </row>
    <row r="70" spans="1:10" s="86" customFormat="1" ht="12.75" customHeight="1">
      <c r="A70" s="13"/>
      <c r="B70" s="22" t="s">
        <v>158</v>
      </c>
      <c r="C70" s="29"/>
      <c r="D70" s="30" t="s">
        <v>215</v>
      </c>
      <c r="E70" s="127"/>
      <c r="F70" s="24"/>
      <c r="G70" s="28">
        <v>0</v>
      </c>
      <c r="H70" s="28">
        <v>0</v>
      </c>
      <c r="J70" s="88"/>
    </row>
    <row r="71" spans="1:10" s="86" customFormat="1" ht="12.75" customHeight="1">
      <c r="A71" s="13"/>
      <c r="B71" s="22" t="s">
        <v>160</v>
      </c>
      <c r="C71" s="64"/>
      <c r="D71" s="30" t="s">
        <v>216</v>
      </c>
      <c r="E71" s="65"/>
      <c r="F71" s="24"/>
      <c r="G71" s="28" t="s">
        <v>3</v>
      </c>
      <c r="H71" s="28" t="s">
        <v>3</v>
      </c>
      <c r="J71" s="88"/>
    </row>
    <row r="72" spans="1:10" s="86" customFormat="1">
      <c r="A72" s="13"/>
      <c r="B72" s="22" t="s">
        <v>162</v>
      </c>
      <c r="C72" s="64"/>
      <c r="D72" s="30" t="s">
        <v>217</v>
      </c>
      <c r="E72" s="65"/>
      <c r="F72" s="24"/>
      <c r="G72" s="28" t="s">
        <v>3</v>
      </c>
      <c r="H72" s="28" t="s">
        <v>3</v>
      </c>
      <c r="J72" s="88"/>
    </row>
    <row r="73" spans="1:10" s="86" customFormat="1">
      <c r="A73" s="13"/>
      <c r="B73" s="69" t="s">
        <v>164</v>
      </c>
      <c r="C73" s="48"/>
      <c r="D73" s="70" t="s">
        <v>218</v>
      </c>
      <c r="E73" s="55"/>
      <c r="F73" s="24"/>
      <c r="G73" s="28" t="s">
        <v>3</v>
      </c>
      <c r="H73" s="28" t="s">
        <v>3</v>
      </c>
      <c r="J73" s="88"/>
    </row>
    <row r="74" spans="1:10" s="86" customFormat="1">
      <c r="A74" s="13"/>
      <c r="B74" s="24" t="s">
        <v>166</v>
      </c>
      <c r="C74" s="34"/>
      <c r="D74" s="34" t="s">
        <v>219</v>
      </c>
      <c r="E74" s="127"/>
      <c r="F74" s="71"/>
      <c r="G74" s="28" t="s">
        <v>3</v>
      </c>
      <c r="H74" s="28" t="s">
        <v>3</v>
      </c>
      <c r="J74" s="88"/>
    </row>
    <row r="75" spans="1:10" s="86" customFormat="1" ht="12.75" customHeight="1">
      <c r="A75" s="13"/>
      <c r="B75" s="72" t="s">
        <v>168</v>
      </c>
      <c r="C75" s="67"/>
      <c r="D75" s="73" t="s">
        <v>220</v>
      </c>
      <c r="E75" s="121"/>
      <c r="F75" s="24"/>
      <c r="G75" s="28">
        <f>SUM(G76,G77)</f>
        <v>0</v>
      </c>
      <c r="H75" s="28">
        <f>SUM(H76,H77)</f>
        <v>0</v>
      </c>
      <c r="J75" s="88"/>
    </row>
    <row r="76" spans="1:10" s="86" customFormat="1" ht="12.75" customHeight="1">
      <c r="A76" s="13"/>
      <c r="B76" s="50" t="s">
        <v>221</v>
      </c>
      <c r="C76" s="39"/>
      <c r="D76" s="57"/>
      <c r="E76" s="123" t="s">
        <v>222</v>
      </c>
      <c r="F76" s="24"/>
      <c r="G76" s="28" t="s">
        <v>3</v>
      </c>
      <c r="H76" s="28" t="s">
        <v>3</v>
      </c>
      <c r="J76" s="88"/>
    </row>
    <row r="77" spans="1:10" s="86" customFormat="1" ht="12.75" customHeight="1">
      <c r="A77" s="13"/>
      <c r="B77" s="50" t="s">
        <v>223</v>
      </c>
      <c r="C77" s="39"/>
      <c r="D77" s="57"/>
      <c r="E77" s="123" t="s">
        <v>224</v>
      </c>
      <c r="F77" s="32"/>
      <c r="G77" s="28">
        <v>0</v>
      </c>
      <c r="H77" s="28">
        <v>0</v>
      </c>
      <c r="J77" s="88"/>
    </row>
    <row r="78" spans="1:10" s="86" customFormat="1" ht="12.75" customHeight="1">
      <c r="A78" s="13"/>
      <c r="B78" s="50" t="s">
        <v>170</v>
      </c>
      <c r="C78" s="52"/>
      <c r="D78" s="74" t="s">
        <v>225</v>
      </c>
      <c r="E78" s="129"/>
      <c r="F78" s="32"/>
      <c r="G78" s="28">
        <v>0</v>
      </c>
      <c r="H78" s="28">
        <v>0</v>
      </c>
      <c r="J78" s="88"/>
    </row>
    <row r="79" spans="1:10" s="86" customFormat="1" ht="12.75" customHeight="1">
      <c r="A79" s="13"/>
      <c r="B79" s="50" t="s">
        <v>172</v>
      </c>
      <c r="C79" s="75"/>
      <c r="D79" s="40" t="s">
        <v>226</v>
      </c>
      <c r="E79" s="76"/>
      <c r="F79" s="24"/>
      <c r="G79" s="28" t="s">
        <v>3</v>
      </c>
      <c r="H79" s="28" t="s">
        <v>3</v>
      </c>
      <c r="J79" s="88"/>
    </row>
    <row r="80" spans="1:10" s="86" customFormat="1" ht="12.75" customHeight="1">
      <c r="A80" s="13"/>
      <c r="B80" s="50" t="s">
        <v>174</v>
      </c>
      <c r="C80" s="29"/>
      <c r="D80" s="30" t="s">
        <v>227</v>
      </c>
      <c r="E80" s="126"/>
      <c r="F80" s="24"/>
      <c r="G80" s="28">
        <v>2903.49</v>
      </c>
      <c r="H80" s="28">
        <v>0</v>
      </c>
      <c r="J80" s="88"/>
    </row>
    <row r="81" spans="1:10" s="86" customFormat="1" ht="12.75" customHeight="1">
      <c r="A81" s="13"/>
      <c r="B81" s="50" t="s">
        <v>228</v>
      </c>
      <c r="C81" s="29"/>
      <c r="D81" s="30" t="s">
        <v>229</v>
      </c>
      <c r="E81" s="126"/>
      <c r="F81" s="24"/>
      <c r="G81" s="28">
        <v>133370.88</v>
      </c>
      <c r="H81" s="28">
        <v>0</v>
      </c>
      <c r="J81" s="88"/>
    </row>
    <row r="82" spans="1:10" s="86" customFormat="1" ht="12.75" customHeight="1">
      <c r="A82" s="13"/>
      <c r="B82" s="22" t="s">
        <v>230</v>
      </c>
      <c r="C82" s="39"/>
      <c r="D82" s="40" t="s">
        <v>231</v>
      </c>
      <c r="E82" s="123"/>
      <c r="F82" s="24"/>
      <c r="G82" s="28">
        <v>94830.47</v>
      </c>
      <c r="H82" s="28">
        <v>95971.9</v>
      </c>
      <c r="J82" s="88"/>
    </row>
    <row r="83" spans="1:10" s="86" customFormat="1" ht="12.75" customHeight="1">
      <c r="A83" s="13"/>
      <c r="B83" s="22" t="s">
        <v>232</v>
      </c>
      <c r="C83" s="29"/>
      <c r="D83" s="30" t="s">
        <v>233</v>
      </c>
      <c r="E83" s="126"/>
      <c r="F83" s="32"/>
      <c r="G83" s="28">
        <v>0</v>
      </c>
      <c r="H83" s="28">
        <v>0</v>
      </c>
      <c r="J83" s="88"/>
    </row>
    <row r="84" spans="1:10" s="86" customFormat="1" ht="12.75" customHeight="1">
      <c r="A84" s="13"/>
      <c r="B84" s="18" t="s">
        <v>56</v>
      </c>
      <c r="C84" s="77" t="s">
        <v>234</v>
      </c>
      <c r="D84" s="78"/>
      <c r="E84" s="79"/>
      <c r="F84" s="135" t="s">
        <v>276</v>
      </c>
      <c r="G84" s="23">
        <f>SUM(G85,G86,G89,G90)</f>
        <v>33003.699999999903</v>
      </c>
      <c r="H84" s="23">
        <f>SUM(H85,H86,H89,H90)</f>
        <v>30536.579999999798</v>
      </c>
      <c r="J84" s="89"/>
    </row>
    <row r="85" spans="1:10" s="86" customFormat="1" ht="12.75" customHeight="1">
      <c r="A85" s="13"/>
      <c r="B85" s="24" t="s">
        <v>47</v>
      </c>
      <c r="C85" s="41" t="s">
        <v>235</v>
      </c>
      <c r="D85" s="29"/>
      <c r="E85" s="125"/>
      <c r="F85" s="32"/>
      <c r="G85" s="28" t="s">
        <v>3</v>
      </c>
      <c r="H85" s="28" t="s">
        <v>3</v>
      </c>
      <c r="J85" s="88"/>
    </row>
    <row r="86" spans="1:10" s="86" customFormat="1" ht="12.75" customHeight="1">
      <c r="A86" s="13"/>
      <c r="B86" s="24" t="s">
        <v>45</v>
      </c>
      <c r="C86" s="25" t="s">
        <v>236</v>
      </c>
      <c r="D86" s="62"/>
      <c r="E86" s="63"/>
      <c r="F86" s="24"/>
      <c r="G86" s="28">
        <f>SUM(G87,G88)</f>
        <v>0</v>
      </c>
      <c r="H86" s="28">
        <f>SUM(H87,H88)</f>
        <v>0</v>
      </c>
      <c r="J86" s="88"/>
    </row>
    <row r="87" spans="1:10" s="86" customFormat="1" ht="12.75" customHeight="1">
      <c r="A87" s="13"/>
      <c r="B87" s="22" t="s">
        <v>158</v>
      </c>
      <c r="C87" s="29"/>
      <c r="D87" s="30" t="s">
        <v>237</v>
      </c>
      <c r="E87" s="126"/>
      <c r="F87" s="24"/>
      <c r="G87" s="28" t="s">
        <v>3</v>
      </c>
      <c r="H87" s="28" t="s">
        <v>3</v>
      </c>
      <c r="J87" s="88"/>
    </row>
    <row r="88" spans="1:10" s="86" customFormat="1" ht="12.75" customHeight="1">
      <c r="A88" s="13"/>
      <c r="B88" s="22" t="s">
        <v>160</v>
      </c>
      <c r="C88" s="29"/>
      <c r="D88" s="30" t="s">
        <v>238</v>
      </c>
      <c r="E88" s="126"/>
      <c r="F88" s="24"/>
      <c r="G88" s="28" t="s">
        <v>3</v>
      </c>
      <c r="H88" s="28" t="s">
        <v>3</v>
      </c>
      <c r="J88" s="88"/>
    </row>
    <row r="89" spans="1:10" s="86" customFormat="1" ht="12.75" customHeight="1">
      <c r="A89" s="13"/>
      <c r="B89" s="46" t="s">
        <v>103</v>
      </c>
      <c r="C89" s="57" t="s">
        <v>239</v>
      </c>
      <c r="D89" s="57"/>
      <c r="E89" s="124"/>
      <c r="F89" s="24"/>
      <c r="G89" s="28" t="s">
        <v>3</v>
      </c>
      <c r="H89" s="28" t="s">
        <v>3</v>
      </c>
      <c r="J89" s="88"/>
    </row>
    <row r="90" spans="1:10" s="86" customFormat="1" ht="12.75" customHeight="1">
      <c r="A90" s="13"/>
      <c r="B90" s="35" t="s">
        <v>100</v>
      </c>
      <c r="C90" s="36" t="s">
        <v>240</v>
      </c>
      <c r="D90" s="37"/>
      <c r="E90" s="38"/>
      <c r="F90" s="24"/>
      <c r="G90" s="28">
        <f>SUM(G91:G92)</f>
        <v>33003.699999999903</v>
      </c>
      <c r="H90" s="28">
        <f>SUM(H91:H92)</f>
        <v>30536.579999999798</v>
      </c>
      <c r="J90" s="88"/>
    </row>
    <row r="91" spans="1:10" s="86" customFormat="1" ht="12.75" customHeight="1">
      <c r="A91" s="13"/>
      <c r="B91" s="22" t="s">
        <v>241</v>
      </c>
      <c r="C91" s="20"/>
      <c r="D91" s="30" t="s">
        <v>242</v>
      </c>
      <c r="E91" s="80"/>
      <c r="F91" s="32"/>
      <c r="G91" s="28">
        <v>2467.1199999998998</v>
      </c>
      <c r="H91" s="28">
        <v>4762.5699999997996</v>
      </c>
      <c r="J91" s="88"/>
    </row>
    <row r="92" spans="1:10" s="86" customFormat="1" ht="12.75" customHeight="1">
      <c r="A92" s="13"/>
      <c r="B92" s="22" t="s">
        <v>243</v>
      </c>
      <c r="C92" s="20"/>
      <c r="D92" s="30" t="s">
        <v>244</v>
      </c>
      <c r="E92" s="80"/>
      <c r="F92" s="32"/>
      <c r="G92" s="28">
        <v>30536.58</v>
      </c>
      <c r="H92" s="28">
        <v>25774.01</v>
      </c>
      <c r="J92" s="88"/>
    </row>
    <row r="93" spans="1:10" s="86" customFormat="1" ht="12.75" customHeight="1">
      <c r="A93" s="13"/>
      <c r="B93" s="18" t="s">
        <v>54</v>
      </c>
      <c r="C93" s="77" t="s">
        <v>245</v>
      </c>
      <c r="D93" s="79"/>
      <c r="E93" s="79"/>
      <c r="F93" s="32"/>
      <c r="G93" s="23"/>
      <c r="H93" s="23"/>
      <c r="J93" s="89"/>
    </row>
    <row r="94" spans="1:10" s="86" customFormat="1" ht="25.5" customHeight="1">
      <c r="A94" s="13"/>
      <c r="B94" s="18"/>
      <c r="C94" s="157" t="s">
        <v>246</v>
      </c>
      <c r="D94" s="149"/>
      <c r="E94" s="150"/>
      <c r="F94" s="24"/>
      <c r="G94" s="81">
        <f>SUM(G59,G64,G84,G93)</f>
        <v>804532.95</v>
      </c>
      <c r="H94" s="81">
        <f>SUM(H59,H64,H84,H93)</f>
        <v>670481.16999999981</v>
      </c>
      <c r="J94" s="88"/>
    </row>
    <row r="95" spans="1:10" s="86" customFormat="1">
      <c r="A95" s="13"/>
      <c r="B95" s="3"/>
      <c r="C95" s="128"/>
      <c r="D95" s="128"/>
      <c r="E95" s="128"/>
      <c r="F95" s="128"/>
    </row>
    <row r="96" spans="1:10" s="86" customFormat="1" ht="12.75" customHeight="1">
      <c r="A96" s="13"/>
      <c r="B96" s="158" t="s">
        <v>266</v>
      </c>
      <c r="C96" s="158"/>
      <c r="D96" s="158"/>
      <c r="E96" s="158"/>
      <c r="F96" s="82"/>
      <c r="G96" s="153" t="s">
        <v>265</v>
      </c>
      <c r="H96" s="153"/>
    </row>
    <row r="97" spans="1:8" s="86" customFormat="1" ht="12.75" customHeight="1">
      <c r="A97" s="13"/>
      <c r="B97" s="159" t="s">
        <v>247</v>
      </c>
      <c r="C97" s="159"/>
      <c r="D97" s="159"/>
      <c r="E97" s="159"/>
      <c r="F97" s="86" t="s">
        <v>43</v>
      </c>
      <c r="G97" s="164" t="s">
        <v>42</v>
      </c>
      <c r="H97" s="164"/>
    </row>
    <row r="98" spans="1:8" s="86" customFormat="1">
      <c r="A98" s="13"/>
      <c r="B98" s="122"/>
      <c r="C98" s="122"/>
      <c r="D98" s="122"/>
      <c r="E98" s="122"/>
      <c r="F98" s="122"/>
      <c r="G98" s="122"/>
      <c r="H98" s="122"/>
    </row>
    <row r="99" spans="1:8" s="86" customFormat="1" ht="12.75" customHeight="1">
      <c r="A99" s="13"/>
      <c r="B99" s="140" t="s">
        <v>259</v>
      </c>
      <c r="C99" s="140"/>
      <c r="D99" s="140"/>
      <c r="E99" s="140"/>
      <c r="F99" s="83"/>
      <c r="G99" s="152" t="s">
        <v>260</v>
      </c>
      <c r="H99" s="152"/>
    </row>
    <row r="100" spans="1:8" s="86" customFormat="1" ht="12.75" customHeight="1">
      <c r="A100" s="13"/>
      <c r="B100" s="141" t="s">
        <v>253</v>
      </c>
      <c r="C100" s="141"/>
      <c r="D100" s="141"/>
      <c r="E100" s="141"/>
      <c r="F100" s="2" t="s">
        <v>43</v>
      </c>
      <c r="G100" s="142" t="s">
        <v>42</v>
      </c>
      <c r="H100" s="142"/>
    </row>
    <row r="101" spans="1:8" s="86" customFormat="1">
      <c r="A101" s="13"/>
    </row>
    <row r="102" spans="1:8" s="86" customFormat="1">
      <c r="A102" s="13"/>
    </row>
    <row r="103" spans="1:8" s="86" customFormat="1">
      <c r="A103" s="13"/>
    </row>
    <row r="104" spans="1:8" s="86" customFormat="1">
      <c r="A104" s="13"/>
    </row>
    <row r="105" spans="1:8" s="86" customFormat="1">
      <c r="A105" s="13"/>
    </row>
    <row r="106" spans="1:8" s="86" customFormat="1">
      <c r="A106" s="13"/>
    </row>
    <row r="107" spans="1:8" s="86" customFormat="1">
      <c r="A107" s="13"/>
    </row>
    <row r="108" spans="1:8" s="86" customFormat="1">
      <c r="A108" s="13"/>
    </row>
    <row r="109" spans="1:8" s="86" customFormat="1">
      <c r="A109" s="13"/>
    </row>
    <row r="110" spans="1:8" s="86" customFormat="1">
      <c r="A110" s="13"/>
    </row>
    <row r="111" spans="1:8" s="86" customFormat="1">
      <c r="A111" s="13"/>
    </row>
    <row r="112" spans="1:8" s="86" customFormat="1">
      <c r="A112" s="13"/>
    </row>
    <row r="113" spans="1:1" s="86" customFormat="1">
      <c r="A113" s="13"/>
    </row>
    <row r="114" spans="1:1" s="86" customFormat="1">
      <c r="A114" s="13"/>
    </row>
    <row r="115" spans="1:1" s="86" customFormat="1">
      <c r="A115" s="13"/>
    </row>
    <row r="116" spans="1:1" s="86" customFormat="1">
      <c r="A116" s="13"/>
    </row>
    <row r="117" spans="1:1" s="86" customFormat="1">
      <c r="A117" s="13"/>
    </row>
    <row r="118" spans="1:1" s="86" customFormat="1">
      <c r="A118" s="13"/>
    </row>
    <row r="119" spans="1:1" s="86" customFormat="1" ht="15">
      <c r="A119"/>
    </row>
  </sheetData>
  <mergeCells count="27">
    <mergeCell ref="G97:H97"/>
    <mergeCell ref="B8:H8"/>
    <mergeCell ref="B13:H13"/>
    <mergeCell ref="B9:H9"/>
    <mergeCell ref="B10:H11"/>
    <mergeCell ref="B12:F12"/>
    <mergeCell ref="F2:H2"/>
    <mergeCell ref="B7:H7"/>
    <mergeCell ref="B1:H1"/>
    <mergeCell ref="F3:H3"/>
    <mergeCell ref="B5:H6"/>
    <mergeCell ref="B99:E99"/>
    <mergeCell ref="B100:E100"/>
    <mergeCell ref="G100:H100"/>
    <mergeCell ref="B14:H14"/>
    <mergeCell ref="B17:H17"/>
    <mergeCell ref="E18:H18"/>
    <mergeCell ref="C19:E19"/>
    <mergeCell ref="D47:E47"/>
    <mergeCell ref="B16:H16"/>
    <mergeCell ref="G99:H99"/>
    <mergeCell ref="G96:H96"/>
    <mergeCell ref="D53:E53"/>
    <mergeCell ref="C62:E62"/>
    <mergeCell ref="C94:E94"/>
    <mergeCell ref="B96:E96"/>
    <mergeCell ref="B97:E97"/>
  </mergeCells>
  <printOptions horizontalCentered="1"/>
  <pageMargins left="0" right="0.19685039370078741" top="0" bottom="0" header="0" footer="0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EB28-A772-4795-B1B5-5312E32E18C7}">
  <dimension ref="B1:J64"/>
  <sheetViews>
    <sheetView tabSelected="1" topLeftCell="A41" zoomScaleNormal="100" workbookViewId="0">
      <selection activeCell="D71" sqref="D71"/>
    </sheetView>
  </sheetViews>
  <sheetFormatPr defaultRowHeight="15"/>
  <cols>
    <col min="1" max="1" width="3.140625" style="4" customWidth="1"/>
    <col min="2" max="2" width="8" style="4" customWidth="1"/>
    <col min="3" max="3" width="1.5703125" style="4" hidden="1" customWidth="1"/>
    <col min="4" max="4" width="30.140625" style="4" customWidth="1"/>
    <col min="5" max="5" width="18.28515625" style="4" customWidth="1"/>
    <col min="6" max="6" width="9.140625" style="4" hidden="1" customWidth="1"/>
    <col min="7" max="7" width="11.7109375" style="4" customWidth="1"/>
    <col min="8" max="8" width="13.140625" style="4" customWidth="1"/>
    <col min="9" max="9" width="14.7109375" style="4" customWidth="1"/>
    <col min="10" max="10" width="15.85546875" style="4" customWidth="1"/>
    <col min="11" max="16384" width="9.140625" style="4"/>
  </cols>
  <sheetData>
    <row r="1" spans="2:10" ht="3.75" customHeight="1">
      <c r="B1" s="168" t="s">
        <v>41</v>
      </c>
      <c r="C1" s="168"/>
      <c r="D1" s="168"/>
      <c r="E1" s="168"/>
      <c r="F1" s="168"/>
      <c r="G1" s="168"/>
      <c r="H1" s="168"/>
      <c r="I1" s="168"/>
      <c r="J1" s="168"/>
    </row>
    <row r="2" spans="2:10" ht="15.75" customHeight="1">
      <c r="E2" s="5"/>
      <c r="H2" s="6" t="s">
        <v>137</v>
      </c>
      <c r="I2" s="7"/>
      <c r="J2" s="7"/>
    </row>
    <row r="3" spans="2:10" ht="15.75" customHeight="1">
      <c r="H3" s="6" t="s">
        <v>136</v>
      </c>
      <c r="I3" s="7"/>
      <c r="J3" s="7"/>
    </row>
    <row r="4" spans="2:10" ht="4.5" hidden="1" customHeight="1"/>
    <row r="5" spans="2:10" ht="15.75" customHeight="1">
      <c r="B5" s="169" t="s">
        <v>135</v>
      </c>
      <c r="C5" s="169"/>
      <c r="D5" s="169"/>
      <c r="E5" s="169"/>
      <c r="F5" s="169"/>
      <c r="G5" s="169"/>
      <c r="H5" s="169"/>
      <c r="I5" s="169"/>
      <c r="J5" s="169"/>
    </row>
    <row r="6" spans="2:10" ht="15.75" customHeight="1">
      <c r="B6" s="170" t="s">
        <v>134</v>
      </c>
      <c r="C6" s="170"/>
      <c r="D6" s="170"/>
      <c r="E6" s="170"/>
      <c r="F6" s="170"/>
      <c r="G6" s="170"/>
      <c r="H6" s="170"/>
      <c r="I6" s="170"/>
      <c r="J6" s="170"/>
    </row>
    <row r="7" spans="2:10" ht="15.75" customHeight="1">
      <c r="B7" s="171" t="s">
        <v>249</v>
      </c>
      <c r="C7" s="171"/>
      <c r="D7" s="171"/>
      <c r="E7" s="171"/>
      <c r="F7" s="171"/>
      <c r="G7" s="171"/>
      <c r="H7" s="171"/>
      <c r="I7" s="171"/>
      <c r="J7" s="171"/>
    </row>
    <row r="8" spans="2:10" ht="15" customHeight="1">
      <c r="B8" s="172" t="s">
        <v>133</v>
      </c>
      <c r="C8" s="172"/>
      <c r="D8" s="172"/>
      <c r="E8" s="172"/>
      <c r="F8" s="172"/>
      <c r="G8" s="172"/>
      <c r="H8" s="172"/>
      <c r="I8" s="172"/>
      <c r="J8" s="172"/>
    </row>
    <row r="9" spans="2:10" ht="15" customHeight="1">
      <c r="B9" s="167" t="s">
        <v>251</v>
      </c>
      <c r="C9" s="167"/>
      <c r="D9" s="167"/>
      <c r="E9" s="167"/>
      <c r="F9" s="167"/>
      <c r="G9" s="167"/>
      <c r="H9" s="167"/>
      <c r="I9" s="167"/>
      <c r="J9" s="167"/>
    </row>
    <row r="10" spans="2:10" ht="15" customHeight="1">
      <c r="B10" s="172" t="s">
        <v>254</v>
      </c>
      <c r="C10" s="172"/>
      <c r="D10" s="172"/>
      <c r="E10" s="172"/>
      <c r="F10" s="172"/>
      <c r="G10" s="172"/>
      <c r="H10" s="172"/>
      <c r="I10" s="172"/>
      <c r="J10" s="172"/>
    </row>
    <row r="11" spans="2:10" ht="15" customHeight="1">
      <c r="B11" s="176" t="s">
        <v>255</v>
      </c>
      <c r="C11" s="176"/>
      <c r="D11" s="176"/>
      <c r="E11" s="176"/>
      <c r="F11" s="176"/>
      <c r="G11" s="176"/>
      <c r="H11" s="176"/>
      <c r="I11" s="176"/>
      <c r="J11" s="176"/>
    </row>
    <row r="12" spans="2:10" ht="1.5" customHeight="1">
      <c r="B12" s="177"/>
      <c r="C12" s="177"/>
      <c r="D12" s="177"/>
      <c r="E12" s="177"/>
      <c r="F12" s="177"/>
      <c r="G12" s="177"/>
      <c r="H12" s="177"/>
      <c r="I12" s="177"/>
      <c r="J12" s="177"/>
    </row>
    <row r="13" spans="2:10" ht="15" customHeight="1">
      <c r="B13" s="178" t="s">
        <v>132</v>
      </c>
      <c r="C13" s="178"/>
      <c r="D13" s="178"/>
      <c r="E13" s="178"/>
      <c r="F13" s="178"/>
      <c r="G13" s="178"/>
      <c r="H13" s="178"/>
      <c r="I13" s="178"/>
      <c r="J13" s="178"/>
    </row>
    <row r="14" spans="2:10" ht="2.25" customHeight="1">
      <c r="B14" s="176"/>
      <c r="C14" s="176"/>
      <c r="D14" s="176"/>
      <c r="E14" s="176"/>
      <c r="F14" s="176"/>
      <c r="G14" s="176"/>
      <c r="H14" s="176"/>
      <c r="I14" s="176"/>
      <c r="J14" s="176"/>
    </row>
    <row r="15" spans="2:10" ht="15" customHeight="1">
      <c r="B15" s="178" t="s">
        <v>263</v>
      </c>
      <c r="C15" s="178"/>
      <c r="D15" s="178"/>
      <c r="E15" s="178"/>
      <c r="F15" s="178"/>
      <c r="G15" s="178"/>
      <c r="H15" s="178"/>
      <c r="I15" s="178"/>
      <c r="J15" s="178"/>
    </row>
    <row r="16" spans="2:10" ht="1.5" customHeight="1">
      <c r="B16" s="130"/>
      <c r="C16" s="12"/>
      <c r="D16" s="12"/>
      <c r="E16" s="12"/>
      <c r="F16" s="12"/>
      <c r="G16" s="12"/>
      <c r="H16" s="12"/>
      <c r="I16" s="12"/>
      <c r="J16" s="12"/>
    </row>
    <row r="17" spans="2:10" ht="15" customHeight="1">
      <c r="B17" s="179" t="s">
        <v>264</v>
      </c>
      <c r="C17" s="179"/>
      <c r="D17" s="179"/>
      <c r="E17" s="179"/>
      <c r="F17" s="179"/>
      <c r="G17" s="179"/>
      <c r="H17" s="179"/>
      <c r="I17" s="179"/>
      <c r="J17" s="179"/>
    </row>
    <row r="18" spans="2:10" ht="12.75" customHeight="1">
      <c r="B18" s="176" t="s">
        <v>131</v>
      </c>
      <c r="C18" s="176"/>
      <c r="D18" s="176"/>
      <c r="E18" s="176"/>
      <c r="F18" s="176"/>
      <c r="G18" s="176"/>
      <c r="H18" s="176"/>
      <c r="I18" s="176"/>
      <c r="J18" s="176"/>
    </row>
    <row r="19" spans="2:10" s="12" customFormat="1" ht="15" customHeight="1">
      <c r="B19" s="180" t="s">
        <v>261</v>
      </c>
      <c r="C19" s="180"/>
      <c r="D19" s="180"/>
      <c r="E19" s="180"/>
      <c r="F19" s="180"/>
      <c r="G19" s="180"/>
      <c r="H19" s="180"/>
      <c r="I19" s="180"/>
      <c r="J19" s="180"/>
    </row>
    <row r="20" spans="2:10" s="8" customFormat="1" ht="46.5" customHeight="1">
      <c r="B20" s="181" t="s">
        <v>35</v>
      </c>
      <c r="C20" s="182"/>
      <c r="D20" s="181" t="s">
        <v>130</v>
      </c>
      <c r="E20" s="183"/>
      <c r="F20" s="183"/>
      <c r="G20" s="182"/>
      <c r="H20" s="90" t="s">
        <v>129</v>
      </c>
      <c r="I20" s="90" t="s">
        <v>128</v>
      </c>
      <c r="J20" s="90" t="s">
        <v>127</v>
      </c>
    </row>
    <row r="21" spans="2:10" ht="15.75" customHeight="1">
      <c r="B21" s="91" t="s">
        <v>126</v>
      </c>
      <c r="C21" s="92" t="s">
        <v>125</v>
      </c>
      <c r="D21" s="173" t="s">
        <v>125</v>
      </c>
      <c r="E21" s="174"/>
      <c r="F21" s="174"/>
      <c r="G21" s="175"/>
      <c r="H21" s="93"/>
      <c r="I21" s="136">
        <f>SUM(I22,I27,I28)</f>
        <v>1434611.1599999997</v>
      </c>
      <c r="J21" s="136">
        <f>SUM(J22,J27,J28)</f>
        <v>1260155.2799999998</v>
      </c>
    </row>
    <row r="22" spans="2:10" ht="15.75" customHeight="1">
      <c r="B22" s="94" t="s">
        <v>47</v>
      </c>
      <c r="C22" s="95" t="s">
        <v>124</v>
      </c>
      <c r="D22" s="187" t="s">
        <v>124</v>
      </c>
      <c r="E22" s="188"/>
      <c r="F22" s="188"/>
      <c r="G22" s="189"/>
      <c r="H22" s="96"/>
      <c r="I22" s="137">
        <f>SUM(I23:I26)</f>
        <v>1341846.5399999998</v>
      </c>
      <c r="J22" s="137">
        <f>SUM(J23:J26)</f>
        <v>1172198.8199999998</v>
      </c>
    </row>
    <row r="23" spans="2:10" ht="15.75" customHeight="1">
      <c r="B23" s="94" t="s">
        <v>123</v>
      </c>
      <c r="C23" s="95" t="s">
        <v>122</v>
      </c>
      <c r="D23" s="187" t="s">
        <v>122</v>
      </c>
      <c r="E23" s="188"/>
      <c r="F23" s="188"/>
      <c r="G23" s="189"/>
      <c r="H23" s="96"/>
      <c r="I23" s="138">
        <v>458732.89</v>
      </c>
      <c r="J23" s="138">
        <v>413256.81</v>
      </c>
    </row>
    <row r="24" spans="2:10" ht="15.75" customHeight="1">
      <c r="B24" s="94" t="s">
        <v>121</v>
      </c>
      <c r="C24" s="97" t="s">
        <v>120</v>
      </c>
      <c r="D24" s="184" t="s">
        <v>120</v>
      </c>
      <c r="E24" s="185"/>
      <c r="F24" s="185"/>
      <c r="G24" s="186"/>
      <c r="H24" s="96"/>
      <c r="I24" s="138">
        <v>879016.3</v>
      </c>
      <c r="J24" s="138">
        <v>754539.93</v>
      </c>
    </row>
    <row r="25" spans="2:10" ht="15.75" customHeight="1">
      <c r="B25" s="94" t="s">
        <v>119</v>
      </c>
      <c r="C25" s="95" t="s">
        <v>118</v>
      </c>
      <c r="D25" s="184" t="s">
        <v>118</v>
      </c>
      <c r="E25" s="185"/>
      <c r="F25" s="185"/>
      <c r="G25" s="186"/>
      <c r="H25" s="96"/>
      <c r="I25" s="138">
        <v>68.91</v>
      </c>
      <c r="J25" s="138">
        <v>-1157.8499999999999</v>
      </c>
    </row>
    <row r="26" spans="2:10" ht="15.75" customHeight="1">
      <c r="B26" s="94" t="s">
        <v>117</v>
      </c>
      <c r="C26" s="97" t="s">
        <v>116</v>
      </c>
      <c r="D26" s="184" t="s">
        <v>116</v>
      </c>
      <c r="E26" s="185"/>
      <c r="F26" s="185"/>
      <c r="G26" s="186"/>
      <c r="H26" s="96"/>
      <c r="I26" s="138">
        <v>4028.44</v>
      </c>
      <c r="J26" s="138">
        <v>5559.93</v>
      </c>
    </row>
    <row r="27" spans="2:10" ht="15.75" customHeight="1">
      <c r="B27" s="94" t="s">
        <v>45</v>
      </c>
      <c r="C27" s="95" t="s">
        <v>115</v>
      </c>
      <c r="D27" s="184" t="s">
        <v>115</v>
      </c>
      <c r="E27" s="185"/>
      <c r="F27" s="185"/>
      <c r="G27" s="186"/>
      <c r="H27" s="96"/>
      <c r="I27" s="137"/>
      <c r="J27" s="139"/>
    </row>
    <row r="28" spans="2:10" ht="15.75" customHeight="1">
      <c r="B28" s="94" t="s">
        <v>103</v>
      </c>
      <c r="C28" s="95" t="s">
        <v>114</v>
      </c>
      <c r="D28" s="184" t="s">
        <v>114</v>
      </c>
      <c r="E28" s="185"/>
      <c r="F28" s="185"/>
      <c r="G28" s="186"/>
      <c r="H28" s="96" t="s">
        <v>277</v>
      </c>
      <c r="I28" s="137">
        <f>SUM(I29)+SUM(I30)</f>
        <v>92764.62</v>
      </c>
      <c r="J28" s="137">
        <f>SUM(J29)+SUM(J30)</f>
        <v>87956.46</v>
      </c>
    </row>
    <row r="29" spans="2:10" ht="15.75" customHeight="1">
      <c r="B29" s="94" t="s">
        <v>113</v>
      </c>
      <c r="C29" s="97" t="s">
        <v>112</v>
      </c>
      <c r="D29" s="184" t="s">
        <v>112</v>
      </c>
      <c r="E29" s="185"/>
      <c r="F29" s="185"/>
      <c r="G29" s="186"/>
      <c r="H29" s="96"/>
      <c r="I29" s="138">
        <v>92764.62</v>
      </c>
      <c r="J29" s="138">
        <v>87956.46</v>
      </c>
    </row>
    <row r="30" spans="2:10" ht="15.75" customHeight="1">
      <c r="B30" s="94" t="s">
        <v>111</v>
      </c>
      <c r="C30" s="97" t="s">
        <v>110</v>
      </c>
      <c r="D30" s="184" t="s">
        <v>110</v>
      </c>
      <c r="E30" s="185"/>
      <c r="F30" s="185"/>
      <c r="G30" s="186"/>
      <c r="H30" s="96"/>
      <c r="I30" s="138">
        <v>0</v>
      </c>
      <c r="J30" s="138">
        <v>0</v>
      </c>
    </row>
    <row r="31" spans="2:10" ht="15.75" customHeight="1">
      <c r="B31" s="91" t="s">
        <v>109</v>
      </c>
      <c r="C31" s="92" t="s">
        <v>108</v>
      </c>
      <c r="D31" s="173" t="s">
        <v>108</v>
      </c>
      <c r="E31" s="174"/>
      <c r="F31" s="174"/>
      <c r="G31" s="175"/>
      <c r="H31" s="93" t="s">
        <v>278</v>
      </c>
      <c r="I31" s="136">
        <f>SUM(I32:I45)</f>
        <v>1432836.0400000003</v>
      </c>
      <c r="J31" s="136">
        <f>SUM(J32:J45)</f>
        <v>1255708.3599999999</v>
      </c>
    </row>
    <row r="32" spans="2:10" ht="15.75" customHeight="1">
      <c r="B32" s="94" t="s">
        <v>47</v>
      </c>
      <c r="C32" s="95" t="s">
        <v>107</v>
      </c>
      <c r="D32" s="184" t="s">
        <v>106</v>
      </c>
      <c r="E32" s="185"/>
      <c r="F32" s="185"/>
      <c r="G32" s="186"/>
      <c r="H32" s="96"/>
      <c r="I32" s="138">
        <v>1205205.8500000001</v>
      </c>
      <c r="J32" s="138">
        <v>1036639.46</v>
      </c>
    </row>
    <row r="33" spans="2:10" ht="15.75" customHeight="1">
      <c r="B33" s="94" t="s">
        <v>45</v>
      </c>
      <c r="C33" s="95" t="s">
        <v>105</v>
      </c>
      <c r="D33" s="184" t="s">
        <v>104</v>
      </c>
      <c r="E33" s="185"/>
      <c r="F33" s="185"/>
      <c r="G33" s="186"/>
      <c r="H33" s="96"/>
      <c r="I33" s="138">
        <v>13662.33</v>
      </c>
      <c r="J33" s="138">
        <v>11926.94</v>
      </c>
    </row>
    <row r="34" spans="2:10" ht="15.75" customHeight="1">
      <c r="B34" s="94" t="s">
        <v>103</v>
      </c>
      <c r="C34" s="95" t="s">
        <v>102</v>
      </c>
      <c r="D34" s="184" t="s">
        <v>101</v>
      </c>
      <c r="E34" s="185"/>
      <c r="F34" s="185"/>
      <c r="G34" s="186"/>
      <c r="H34" s="96"/>
      <c r="I34" s="138">
        <v>50430.96</v>
      </c>
      <c r="J34" s="138">
        <v>33826</v>
      </c>
    </row>
    <row r="35" spans="2:10" ht="15.75" customHeight="1">
      <c r="B35" s="94" t="s">
        <v>100</v>
      </c>
      <c r="C35" s="95" t="s">
        <v>99</v>
      </c>
      <c r="D35" s="187" t="s">
        <v>98</v>
      </c>
      <c r="E35" s="188"/>
      <c r="F35" s="188"/>
      <c r="G35" s="189"/>
      <c r="H35" s="96"/>
      <c r="I35" s="138">
        <v>1078.04</v>
      </c>
      <c r="J35" s="138">
        <v>1486.79</v>
      </c>
    </row>
    <row r="36" spans="2:10" ht="15.75" customHeight="1">
      <c r="B36" s="94" t="s">
        <v>97</v>
      </c>
      <c r="C36" s="95" t="s">
        <v>96</v>
      </c>
      <c r="D36" s="187" t="s">
        <v>95</v>
      </c>
      <c r="E36" s="188"/>
      <c r="F36" s="188"/>
      <c r="G36" s="189"/>
      <c r="H36" s="96"/>
      <c r="I36" s="138">
        <v>790.89</v>
      </c>
      <c r="J36" s="138">
        <v>1238.04</v>
      </c>
    </row>
    <row r="37" spans="2:10" ht="15.75" customHeight="1">
      <c r="B37" s="94" t="s">
        <v>94</v>
      </c>
      <c r="C37" s="95" t="s">
        <v>93</v>
      </c>
      <c r="D37" s="187" t="s">
        <v>92</v>
      </c>
      <c r="E37" s="188"/>
      <c r="F37" s="188"/>
      <c r="G37" s="189"/>
      <c r="H37" s="96"/>
      <c r="I37" s="138">
        <v>2065.34</v>
      </c>
      <c r="J37" s="138">
        <v>2524.0300000000002</v>
      </c>
    </row>
    <row r="38" spans="2:10" ht="15.75" customHeight="1">
      <c r="B38" s="94" t="s">
        <v>91</v>
      </c>
      <c r="C38" s="95" t="s">
        <v>90</v>
      </c>
      <c r="D38" s="187" t="s">
        <v>89</v>
      </c>
      <c r="E38" s="188"/>
      <c r="F38" s="188"/>
      <c r="G38" s="189"/>
      <c r="H38" s="96"/>
      <c r="I38" s="138">
        <v>12066.23</v>
      </c>
      <c r="J38" s="138">
        <v>22539.94</v>
      </c>
    </row>
    <row r="39" spans="2:10" ht="15.75" customHeight="1">
      <c r="B39" s="94" t="s">
        <v>88</v>
      </c>
      <c r="C39" s="95" t="s">
        <v>87</v>
      </c>
      <c r="D39" s="184" t="s">
        <v>87</v>
      </c>
      <c r="E39" s="185"/>
      <c r="F39" s="185"/>
      <c r="G39" s="186"/>
      <c r="H39" s="96"/>
      <c r="I39" s="138" t="s">
        <v>3</v>
      </c>
      <c r="J39" s="138" t="s">
        <v>3</v>
      </c>
    </row>
    <row r="40" spans="2:10" ht="15.75" customHeight="1">
      <c r="B40" s="94" t="s">
        <v>86</v>
      </c>
      <c r="C40" s="95" t="s">
        <v>85</v>
      </c>
      <c r="D40" s="187" t="s">
        <v>85</v>
      </c>
      <c r="E40" s="188"/>
      <c r="F40" s="188"/>
      <c r="G40" s="189"/>
      <c r="H40" s="96"/>
      <c r="I40" s="138">
        <v>103510.61</v>
      </c>
      <c r="J40" s="138">
        <v>107032.01</v>
      </c>
    </row>
    <row r="41" spans="2:10" ht="15.75" customHeight="1">
      <c r="B41" s="94" t="s">
        <v>84</v>
      </c>
      <c r="C41" s="95" t="s">
        <v>83</v>
      </c>
      <c r="D41" s="184" t="s">
        <v>82</v>
      </c>
      <c r="E41" s="185"/>
      <c r="F41" s="185"/>
      <c r="G41" s="186"/>
      <c r="H41" s="96"/>
      <c r="I41" s="138">
        <v>924</v>
      </c>
      <c r="J41" s="138">
        <v>1680</v>
      </c>
    </row>
    <row r="42" spans="2:10" ht="15.75" customHeight="1">
      <c r="B42" s="94" t="s">
        <v>81</v>
      </c>
      <c r="C42" s="95" t="s">
        <v>80</v>
      </c>
      <c r="D42" s="184" t="s">
        <v>79</v>
      </c>
      <c r="E42" s="185"/>
      <c r="F42" s="185"/>
      <c r="G42" s="186"/>
      <c r="H42" s="96"/>
      <c r="I42" s="138">
        <v>37115.1</v>
      </c>
      <c r="J42" s="138">
        <v>30796.16</v>
      </c>
    </row>
    <row r="43" spans="2:10" ht="15.75" customHeight="1">
      <c r="B43" s="94" t="s">
        <v>78</v>
      </c>
      <c r="C43" s="95" t="s">
        <v>77</v>
      </c>
      <c r="D43" s="184" t="s">
        <v>76</v>
      </c>
      <c r="E43" s="185"/>
      <c r="F43" s="185"/>
      <c r="G43" s="186"/>
      <c r="H43" s="96"/>
      <c r="I43" s="138" t="s">
        <v>3</v>
      </c>
      <c r="J43" s="138" t="s">
        <v>3</v>
      </c>
    </row>
    <row r="44" spans="2:10" ht="15.75" customHeight="1">
      <c r="B44" s="94" t="s">
        <v>75</v>
      </c>
      <c r="C44" s="95" t="s">
        <v>74</v>
      </c>
      <c r="D44" s="184" t="s">
        <v>73</v>
      </c>
      <c r="E44" s="185"/>
      <c r="F44" s="185"/>
      <c r="G44" s="186"/>
      <c r="H44" s="96"/>
      <c r="I44" s="138">
        <v>5986.69</v>
      </c>
      <c r="J44" s="138">
        <v>6018.99</v>
      </c>
    </row>
    <row r="45" spans="2:10" ht="15.75" customHeight="1">
      <c r="B45" s="94" t="s">
        <v>72</v>
      </c>
      <c r="C45" s="95" t="s">
        <v>71</v>
      </c>
      <c r="D45" s="190" t="s">
        <v>70</v>
      </c>
      <c r="E45" s="191"/>
      <c r="F45" s="191"/>
      <c r="G45" s="192"/>
      <c r="H45" s="96"/>
      <c r="I45" s="138">
        <v>0</v>
      </c>
      <c r="J45" s="138">
        <v>0</v>
      </c>
    </row>
    <row r="46" spans="2:10" ht="15.75" customHeight="1">
      <c r="B46" s="92" t="s">
        <v>69</v>
      </c>
      <c r="C46" s="98" t="s">
        <v>68</v>
      </c>
      <c r="D46" s="193" t="s">
        <v>68</v>
      </c>
      <c r="E46" s="194"/>
      <c r="F46" s="194"/>
      <c r="G46" s="195"/>
      <c r="H46" s="93"/>
      <c r="I46" s="136">
        <f>I21-I31</f>
        <v>1775.1199999994133</v>
      </c>
      <c r="J46" s="136">
        <f>J21-J31</f>
        <v>4446.9199999999255</v>
      </c>
    </row>
    <row r="47" spans="2:10" ht="15.75" customHeight="1">
      <c r="B47" s="92" t="s">
        <v>67</v>
      </c>
      <c r="C47" s="92" t="s">
        <v>66</v>
      </c>
      <c r="D47" s="196" t="s">
        <v>66</v>
      </c>
      <c r="E47" s="197"/>
      <c r="F47" s="197"/>
      <c r="G47" s="198"/>
      <c r="H47" s="99"/>
      <c r="I47" s="136">
        <f>IF(TYPE(I48)=1,I48,0)+IF(TYPE(I49)=1,I49,0)-IF(TYPE(I50)=1,I50,0)</f>
        <v>692</v>
      </c>
      <c r="J47" s="136">
        <f>IF(TYPE(J48)=1,J48,0)+IF(TYPE(J49)=1,J49,0)-IF(TYPE(J50)=1,J50,0)</f>
        <v>0</v>
      </c>
    </row>
    <row r="48" spans="2:10" ht="15.75" customHeight="1">
      <c r="B48" s="97" t="s">
        <v>65</v>
      </c>
      <c r="C48" s="95" t="s">
        <v>64</v>
      </c>
      <c r="D48" s="190" t="s">
        <v>63</v>
      </c>
      <c r="E48" s="191"/>
      <c r="F48" s="191"/>
      <c r="G48" s="192"/>
      <c r="H48" s="100" t="s">
        <v>277</v>
      </c>
      <c r="I48" s="137">
        <v>692</v>
      </c>
      <c r="J48" s="138" t="s">
        <v>3</v>
      </c>
    </row>
    <row r="49" spans="2:10" ht="15.75" customHeight="1">
      <c r="B49" s="97" t="s">
        <v>45</v>
      </c>
      <c r="C49" s="95" t="s">
        <v>62</v>
      </c>
      <c r="D49" s="190" t="s">
        <v>62</v>
      </c>
      <c r="E49" s="191"/>
      <c r="F49" s="191"/>
      <c r="G49" s="192"/>
      <c r="H49" s="100"/>
      <c r="I49" s="138" t="s">
        <v>3</v>
      </c>
      <c r="J49" s="138" t="s">
        <v>3</v>
      </c>
    </row>
    <row r="50" spans="2:10" ht="15.75" customHeight="1">
      <c r="B50" s="97" t="s">
        <v>61</v>
      </c>
      <c r="C50" s="95" t="s">
        <v>60</v>
      </c>
      <c r="D50" s="190" t="s">
        <v>59</v>
      </c>
      <c r="E50" s="191"/>
      <c r="F50" s="191"/>
      <c r="G50" s="192"/>
      <c r="H50" s="100"/>
      <c r="I50" s="138">
        <v>0</v>
      </c>
      <c r="J50" s="138">
        <v>0</v>
      </c>
    </row>
    <row r="51" spans="2:10" ht="15.75" customHeight="1">
      <c r="B51" s="92" t="s">
        <v>58</v>
      </c>
      <c r="C51" s="98" t="s">
        <v>57</v>
      </c>
      <c r="D51" s="193" t="s">
        <v>57</v>
      </c>
      <c r="E51" s="194"/>
      <c r="F51" s="194"/>
      <c r="G51" s="195"/>
      <c r="H51" s="99"/>
      <c r="I51" s="138">
        <v>0</v>
      </c>
      <c r="J51" s="138">
        <v>0</v>
      </c>
    </row>
    <row r="52" spans="2:10" ht="30" customHeight="1">
      <c r="B52" s="92" t="s">
        <v>56</v>
      </c>
      <c r="C52" s="98" t="s">
        <v>55</v>
      </c>
      <c r="D52" s="199" t="s">
        <v>55</v>
      </c>
      <c r="E52" s="200"/>
      <c r="F52" s="200"/>
      <c r="G52" s="201"/>
      <c r="H52" s="99"/>
      <c r="I52" s="138" t="s">
        <v>3</v>
      </c>
      <c r="J52" s="138" t="s">
        <v>3</v>
      </c>
    </row>
    <row r="53" spans="2:10" ht="15.75" customHeight="1">
      <c r="B53" s="92" t="s">
        <v>54</v>
      </c>
      <c r="C53" s="98" t="s">
        <v>53</v>
      </c>
      <c r="D53" s="193" t="s">
        <v>53</v>
      </c>
      <c r="E53" s="194"/>
      <c r="F53" s="194"/>
      <c r="G53" s="195"/>
      <c r="H53" s="99"/>
      <c r="I53" s="138" t="s">
        <v>3</v>
      </c>
      <c r="J53" s="138" t="s">
        <v>3</v>
      </c>
    </row>
    <row r="54" spans="2:10" ht="30" customHeight="1">
      <c r="B54" s="92" t="s">
        <v>52</v>
      </c>
      <c r="C54" s="92" t="s">
        <v>51</v>
      </c>
      <c r="D54" s="173" t="s">
        <v>51</v>
      </c>
      <c r="E54" s="174"/>
      <c r="F54" s="174"/>
      <c r="G54" s="175"/>
      <c r="H54" s="99"/>
      <c r="I54" s="136">
        <f>SUM(I46,I47,I51,I52,I53)</f>
        <v>2467.1199999994133</v>
      </c>
      <c r="J54" s="136">
        <f>SUM(J46,J47,J51,J52,J53)</f>
        <v>4446.9199999999255</v>
      </c>
    </row>
    <row r="55" spans="2:10" ht="15.75" customHeight="1">
      <c r="B55" s="92" t="s">
        <v>47</v>
      </c>
      <c r="C55" s="92" t="s">
        <v>50</v>
      </c>
      <c r="D55" s="196" t="s">
        <v>50</v>
      </c>
      <c r="E55" s="197"/>
      <c r="F55" s="197"/>
      <c r="G55" s="198"/>
      <c r="H55" s="99"/>
      <c r="I55" s="138" t="s">
        <v>3</v>
      </c>
      <c r="J55" s="138" t="s">
        <v>3</v>
      </c>
    </row>
    <row r="56" spans="2:10" ht="15.75" customHeight="1">
      <c r="B56" s="92" t="s">
        <v>49</v>
      </c>
      <c r="C56" s="98" t="s">
        <v>48</v>
      </c>
      <c r="D56" s="193" t="s">
        <v>48</v>
      </c>
      <c r="E56" s="194"/>
      <c r="F56" s="194"/>
      <c r="G56" s="195"/>
      <c r="H56" s="99"/>
      <c r="I56" s="136">
        <f>SUM(I54,I55)</f>
        <v>2467.1199999994133</v>
      </c>
      <c r="J56" s="136">
        <f>SUM(J54,J55)</f>
        <v>4446.9199999999255</v>
      </c>
    </row>
    <row r="57" spans="2:10" ht="15.75" customHeight="1">
      <c r="B57" s="97" t="s">
        <v>47</v>
      </c>
      <c r="C57" s="95" t="s">
        <v>46</v>
      </c>
      <c r="D57" s="190" t="s">
        <v>46</v>
      </c>
      <c r="E57" s="191"/>
      <c r="F57" s="191"/>
      <c r="G57" s="192"/>
      <c r="H57" s="100"/>
      <c r="I57" s="137"/>
      <c r="J57" s="137"/>
    </row>
    <row r="58" spans="2:10" ht="15.75" customHeight="1">
      <c r="B58" s="97" t="s">
        <v>45</v>
      </c>
      <c r="C58" s="95" t="s">
        <v>44</v>
      </c>
      <c r="D58" s="190" t="s">
        <v>44</v>
      </c>
      <c r="E58" s="191"/>
      <c r="F58" s="191"/>
      <c r="G58" s="192"/>
      <c r="H58" s="100"/>
      <c r="I58" s="137"/>
      <c r="J58" s="137"/>
    </row>
    <row r="59" spans="2:10" ht="2.25" customHeight="1">
      <c r="B59" s="2"/>
      <c r="C59" s="2"/>
      <c r="D59" s="2"/>
      <c r="E59" s="2"/>
    </row>
    <row r="60" spans="2:10" ht="13.5" customHeight="1">
      <c r="B60" s="204" t="s">
        <v>266</v>
      </c>
      <c r="C60" s="204"/>
      <c r="D60" s="204"/>
      <c r="E60" s="204"/>
      <c r="F60" s="204"/>
      <c r="G60" s="204"/>
      <c r="H60" s="101"/>
      <c r="I60" s="205" t="s">
        <v>265</v>
      </c>
      <c r="J60" s="205"/>
    </row>
    <row r="61" spans="2:10" s="12" customFormat="1" ht="18.75" customHeight="1">
      <c r="B61" s="202" t="s">
        <v>256</v>
      </c>
      <c r="C61" s="202"/>
      <c r="D61" s="202"/>
      <c r="E61" s="202"/>
      <c r="F61" s="202"/>
      <c r="G61" s="202"/>
      <c r="H61" s="9" t="s">
        <v>43</v>
      </c>
      <c r="I61" s="203" t="s">
        <v>42</v>
      </c>
      <c r="J61" s="203"/>
    </row>
    <row r="62" spans="2:10" s="12" customFormat="1" ht="0.75" customHeight="1">
      <c r="B62" s="131"/>
      <c r="C62" s="131"/>
      <c r="D62" s="131"/>
      <c r="E62" s="131"/>
      <c r="F62" s="131"/>
      <c r="G62" s="131"/>
      <c r="H62" s="131"/>
      <c r="I62" s="10"/>
      <c r="J62" s="10"/>
    </row>
    <row r="63" spans="2:10" s="12" customFormat="1" ht="15" customHeight="1">
      <c r="B63" s="204" t="s">
        <v>259</v>
      </c>
      <c r="C63" s="204"/>
      <c r="D63" s="204"/>
      <c r="E63" s="204"/>
      <c r="F63" s="204"/>
      <c r="G63" s="204"/>
      <c r="H63" s="129"/>
      <c r="I63" s="205" t="s">
        <v>260</v>
      </c>
      <c r="J63" s="205"/>
    </row>
    <row r="64" spans="2:10" s="12" customFormat="1" ht="12" customHeight="1">
      <c r="B64" s="202" t="s">
        <v>257</v>
      </c>
      <c r="C64" s="202"/>
      <c r="D64" s="202"/>
      <c r="E64" s="202"/>
      <c r="F64" s="202"/>
      <c r="G64" s="202"/>
      <c r="H64" s="9" t="s">
        <v>258</v>
      </c>
      <c r="I64" s="203" t="s">
        <v>42</v>
      </c>
      <c r="J64" s="203"/>
    </row>
  </sheetData>
  <mergeCells count="63">
    <mergeCell ref="B64:G64"/>
    <mergeCell ref="I64:J64"/>
    <mergeCell ref="B63:G63"/>
    <mergeCell ref="I63:J63"/>
    <mergeCell ref="D58:G58"/>
    <mergeCell ref="B60:G60"/>
    <mergeCell ref="I60:J60"/>
    <mergeCell ref="B61:G61"/>
    <mergeCell ref="I61:J61"/>
    <mergeCell ref="D57:G57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B10:J10"/>
    <mergeCell ref="B11:J11"/>
    <mergeCell ref="B12:J12"/>
    <mergeCell ref="B13:J13"/>
    <mergeCell ref="B14:J14"/>
    <mergeCell ref="B15:J15"/>
    <mergeCell ref="B17:J17"/>
    <mergeCell ref="B18:J18"/>
    <mergeCell ref="B19:J19"/>
    <mergeCell ref="B20:C20"/>
    <mergeCell ref="D20:G20"/>
    <mergeCell ref="B9:J9"/>
    <mergeCell ref="B1:J1"/>
    <mergeCell ref="B5:J5"/>
    <mergeCell ref="B6:J6"/>
    <mergeCell ref="B7:J7"/>
    <mergeCell ref="B8:J8"/>
  </mergeCells>
  <pageMargins left="0" right="7.874015748031496E-2" top="0" bottom="0" header="0" footer="0"/>
  <pageSetup paperSize="9" scale="8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FB7C-0F29-4819-AAC3-333BC9196E98}">
  <dimension ref="A1:Z34"/>
  <sheetViews>
    <sheetView showGridLines="0" topLeftCell="B1" zoomScale="80" zoomScaleNormal="80" zoomScaleSheetLayoutView="75" workbookViewId="0">
      <selection activeCell="Q17" sqref="Q17"/>
    </sheetView>
  </sheetViews>
  <sheetFormatPr defaultRowHeight="15" customHeight="1"/>
  <cols>
    <col min="1" max="1" width="9.140625" style="6"/>
    <col min="2" max="2" width="6" style="102" customWidth="1"/>
    <col min="3" max="3" width="32.85546875" style="6" customWidth="1"/>
    <col min="4" max="11" width="15.7109375" style="6" customWidth="1"/>
    <col min="12" max="12" width="13.140625" style="6" customWidth="1"/>
    <col min="13" max="14" width="15.7109375" style="6" customWidth="1"/>
    <col min="15" max="15" width="20.28515625" style="6" customWidth="1"/>
    <col min="16" max="16" width="13.28515625" style="6" customWidth="1"/>
    <col min="17" max="17" width="22" style="6" customWidth="1"/>
    <col min="18" max="19" width="19.85546875" style="6" customWidth="1"/>
    <col min="20" max="20" width="43.140625" style="6" customWidth="1"/>
    <col min="21" max="21" width="20.140625" style="6" customWidth="1"/>
    <col min="22" max="22" width="46.7109375" style="6" customWidth="1"/>
    <col min="23" max="23" width="22" style="6" customWidth="1"/>
    <col min="24" max="24" width="49.7109375" style="6" customWidth="1"/>
    <col min="25" max="25" width="33.85546875" style="6" customWidth="1"/>
    <col min="26" max="16384" width="9.140625" style="6"/>
  </cols>
  <sheetData>
    <row r="1" spans="2:25" ht="3" customHeight="1">
      <c r="B1" s="211" t="s">
        <v>41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2:25" ht="15" customHeight="1">
      <c r="J2" s="6" t="s">
        <v>40</v>
      </c>
    </row>
    <row r="3" spans="2:25" ht="15.75" customHeight="1">
      <c r="J3" s="6" t="s">
        <v>39</v>
      </c>
    </row>
    <row r="4" spans="2:25" ht="5.25" customHeight="1"/>
    <row r="5" spans="2:25" ht="17.25" customHeight="1">
      <c r="B5" s="212" t="s">
        <v>38</v>
      </c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2:25" ht="18" customHeight="1">
      <c r="B6" s="212" t="s">
        <v>37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2:25" ht="21.75" customHeight="1">
      <c r="D7" s="209" t="s">
        <v>262</v>
      </c>
      <c r="E7" s="209"/>
      <c r="F7" s="209"/>
      <c r="G7" s="209"/>
      <c r="H7" s="209"/>
      <c r="I7" s="209"/>
      <c r="J7" s="209"/>
      <c r="K7" s="209"/>
    </row>
    <row r="8" spans="2:25" ht="20.25" customHeight="1">
      <c r="B8" s="212" t="s">
        <v>36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2:25" ht="14.25" customHeight="1">
      <c r="B9" s="132"/>
      <c r="C9" s="132"/>
      <c r="D9" s="210" t="s">
        <v>267</v>
      </c>
      <c r="E9" s="210"/>
      <c r="F9" s="210"/>
      <c r="G9" s="210"/>
      <c r="H9" s="210"/>
      <c r="I9" s="210"/>
      <c r="J9" s="210"/>
      <c r="K9" s="210"/>
      <c r="L9" s="210"/>
      <c r="M9" s="132"/>
      <c r="N9" s="132"/>
    </row>
    <row r="10" spans="2:25" ht="6.75" customHeight="1"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2:25" ht="15" customHeight="1">
      <c r="B11" s="213" t="s">
        <v>35</v>
      </c>
      <c r="C11" s="213" t="s">
        <v>34</v>
      </c>
      <c r="D11" s="213" t="s">
        <v>32</v>
      </c>
      <c r="E11" s="215" t="s">
        <v>31</v>
      </c>
      <c r="F11" s="216"/>
      <c r="G11" s="216"/>
      <c r="H11" s="216"/>
      <c r="I11" s="216"/>
      <c r="J11" s="216"/>
      <c r="K11" s="216"/>
      <c r="L11" s="216"/>
      <c r="M11" s="217"/>
      <c r="N11" s="213" t="s">
        <v>33</v>
      </c>
      <c r="P11" s="206"/>
      <c r="Q11" s="206"/>
      <c r="R11" s="206"/>
      <c r="S11" s="206"/>
      <c r="T11" s="206"/>
      <c r="U11" s="206"/>
      <c r="V11" s="206"/>
      <c r="W11" s="206"/>
      <c r="X11" s="206"/>
      <c r="Y11" s="206"/>
    </row>
    <row r="12" spans="2:25" ht="123" customHeight="1">
      <c r="B12" s="214"/>
      <c r="C12" s="214"/>
      <c r="D12" s="214"/>
      <c r="E12" s="103" t="s">
        <v>248</v>
      </c>
      <c r="F12" s="103" t="s">
        <v>30</v>
      </c>
      <c r="G12" s="103" t="s">
        <v>29</v>
      </c>
      <c r="H12" s="103" t="s">
        <v>28</v>
      </c>
      <c r="I12" s="103" t="s">
        <v>27</v>
      </c>
      <c r="J12" s="11" t="s">
        <v>26</v>
      </c>
      <c r="K12" s="103" t="s">
        <v>25</v>
      </c>
      <c r="L12" s="103" t="s">
        <v>24</v>
      </c>
      <c r="M12" s="133" t="s">
        <v>23</v>
      </c>
      <c r="N12" s="214"/>
      <c r="P12" s="206"/>
      <c r="Q12" s="11"/>
      <c r="R12" s="11"/>
      <c r="S12" s="11"/>
      <c r="T12" s="11"/>
      <c r="U12" s="11"/>
      <c r="V12" s="11"/>
      <c r="W12" s="11"/>
      <c r="X12" s="11"/>
      <c r="Y12" s="11"/>
    </row>
    <row r="13" spans="2:25" ht="13.5" customHeight="1">
      <c r="B13" s="46">
        <v>1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  <c r="J13" s="46">
        <v>9</v>
      </c>
      <c r="K13" s="46">
        <v>10</v>
      </c>
      <c r="L13" s="104" t="s">
        <v>22</v>
      </c>
      <c r="M13" s="46">
        <v>12</v>
      </c>
      <c r="N13" s="46">
        <v>13</v>
      </c>
      <c r="P13" s="114"/>
      <c r="Q13" s="114"/>
      <c r="R13" s="114"/>
      <c r="S13" s="114"/>
      <c r="T13" s="114"/>
      <c r="U13" s="114"/>
      <c r="V13" s="114"/>
      <c r="W13" s="114"/>
      <c r="X13" s="115"/>
      <c r="Y13" s="114"/>
    </row>
    <row r="14" spans="2:25" ht="79.5" customHeight="1">
      <c r="B14" s="105" t="s">
        <v>21</v>
      </c>
      <c r="C14" s="106" t="s">
        <v>20</v>
      </c>
      <c r="D14" s="107">
        <f t="shared" ref="D14:M14" si="0">SUM(D15:D16)</f>
        <v>993.18</v>
      </c>
      <c r="E14" s="107">
        <f t="shared" si="0"/>
        <v>407863.74</v>
      </c>
      <c r="F14" s="107">
        <f t="shared" si="0"/>
        <v>0</v>
      </c>
      <c r="G14" s="107">
        <f t="shared" si="0"/>
        <v>0</v>
      </c>
      <c r="H14" s="107">
        <f t="shared" si="0"/>
        <v>0</v>
      </c>
      <c r="I14" s="107">
        <f t="shared" si="0"/>
        <v>0</v>
      </c>
      <c r="J14" s="107">
        <f t="shared" si="0"/>
        <v>-405906.22000000003</v>
      </c>
      <c r="K14" s="107">
        <f t="shared" si="0"/>
        <v>0</v>
      </c>
      <c r="L14" s="107">
        <f t="shared" si="0"/>
        <v>0</v>
      </c>
      <c r="M14" s="107">
        <f t="shared" si="0"/>
        <v>0</v>
      </c>
      <c r="N14" s="107">
        <f t="shared" ref="N14:N26" si="1">SUM(D14:M14)</f>
        <v>2950.6999999999534</v>
      </c>
      <c r="O14" s="108"/>
      <c r="P14" s="116"/>
      <c r="Q14" s="116"/>
      <c r="R14" s="116"/>
      <c r="S14" s="116"/>
      <c r="T14" s="116"/>
      <c r="U14" s="116"/>
      <c r="V14" s="116"/>
      <c r="W14" s="116"/>
      <c r="X14" s="116"/>
      <c r="Y14" s="116"/>
    </row>
    <row r="15" spans="2:25" ht="22.5" customHeight="1">
      <c r="B15" s="109" t="s">
        <v>19</v>
      </c>
      <c r="C15" s="110" t="s">
        <v>6</v>
      </c>
      <c r="D15" s="111">
        <v>993.18</v>
      </c>
      <c r="E15" s="111"/>
      <c r="F15" s="111">
        <v>7108.8</v>
      </c>
      <c r="G15" s="111" t="s">
        <v>3</v>
      </c>
      <c r="H15" s="111" t="s">
        <v>3</v>
      </c>
      <c r="I15" s="111" t="s">
        <v>3</v>
      </c>
      <c r="J15" s="111">
        <v>-5151.28</v>
      </c>
      <c r="K15" s="111" t="s">
        <v>3</v>
      </c>
      <c r="L15" s="111" t="s">
        <v>3</v>
      </c>
      <c r="M15" s="111">
        <v>0</v>
      </c>
      <c r="N15" s="111">
        <f t="shared" si="1"/>
        <v>2950.7000000000007</v>
      </c>
      <c r="O15" s="112"/>
      <c r="P15" s="117"/>
      <c r="Q15" s="117"/>
      <c r="R15" s="118"/>
      <c r="S15" s="118"/>
      <c r="T15" s="117"/>
      <c r="U15" s="118"/>
      <c r="V15" s="117"/>
      <c r="W15" s="118"/>
      <c r="X15" s="117"/>
      <c r="Y15" s="117"/>
    </row>
    <row r="16" spans="2:25" ht="21.75" customHeight="1">
      <c r="B16" s="109" t="s">
        <v>18</v>
      </c>
      <c r="C16" s="110" t="s">
        <v>4</v>
      </c>
      <c r="D16" s="111">
        <v>0</v>
      </c>
      <c r="E16" s="111">
        <v>407863.74</v>
      </c>
      <c r="F16" s="111">
        <v>-7108.8</v>
      </c>
      <c r="G16" s="111" t="s">
        <v>3</v>
      </c>
      <c r="H16" s="111" t="s">
        <v>3</v>
      </c>
      <c r="I16" s="111" t="s">
        <v>3</v>
      </c>
      <c r="J16" s="111">
        <v>-400754.94</v>
      </c>
      <c r="K16" s="111" t="s">
        <v>3</v>
      </c>
      <c r="L16" s="111" t="s">
        <v>3</v>
      </c>
      <c r="M16" s="111">
        <v>0</v>
      </c>
      <c r="N16" s="111">
        <f t="shared" si="1"/>
        <v>0</v>
      </c>
      <c r="O16" s="108"/>
      <c r="P16" s="117"/>
      <c r="Q16" s="117"/>
      <c r="R16" s="117"/>
      <c r="S16" s="118"/>
      <c r="T16" s="117"/>
      <c r="U16" s="118"/>
      <c r="V16" s="117"/>
      <c r="W16" s="117"/>
      <c r="X16" s="117"/>
      <c r="Y16" s="117"/>
    </row>
    <row r="17" spans="1:26" ht="75.75" customHeight="1">
      <c r="B17" s="105" t="s">
        <v>17</v>
      </c>
      <c r="C17" s="106" t="s">
        <v>16</v>
      </c>
      <c r="D17" s="107">
        <f t="shared" ref="D17:M17" si="2">SUM(D18:D19)</f>
        <v>403893.1</v>
      </c>
      <c r="E17" s="107">
        <f t="shared" si="2"/>
        <v>790417.63</v>
      </c>
      <c r="F17" s="107">
        <f t="shared" si="2"/>
        <v>0</v>
      </c>
      <c r="G17" s="107">
        <f t="shared" si="2"/>
        <v>0</v>
      </c>
      <c r="H17" s="107">
        <f t="shared" si="2"/>
        <v>0</v>
      </c>
      <c r="I17" s="107">
        <f t="shared" si="2"/>
        <v>0</v>
      </c>
      <c r="J17" s="107">
        <f t="shared" si="2"/>
        <v>-799171.55</v>
      </c>
      <c r="K17" s="107">
        <f t="shared" si="2"/>
        <v>0</v>
      </c>
      <c r="L17" s="107">
        <f t="shared" si="2"/>
        <v>0</v>
      </c>
      <c r="M17" s="107">
        <f t="shared" si="2"/>
        <v>0</v>
      </c>
      <c r="N17" s="107">
        <f t="shared" si="1"/>
        <v>395139.17999999993</v>
      </c>
      <c r="O17" s="108"/>
      <c r="P17" s="116"/>
      <c r="Q17" s="116"/>
      <c r="R17" s="116"/>
      <c r="S17" s="116"/>
      <c r="T17" s="116"/>
      <c r="U17" s="116"/>
      <c r="V17" s="116"/>
      <c r="W17" s="116"/>
      <c r="X17" s="116"/>
      <c r="Y17" s="119"/>
    </row>
    <row r="18" spans="1:26" ht="24.75" customHeight="1">
      <c r="B18" s="109" t="s">
        <v>15</v>
      </c>
      <c r="C18" s="110" t="s">
        <v>6</v>
      </c>
      <c r="D18" s="111">
        <v>403890.72</v>
      </c>
      <c r="E18" s="111">
        <v>27245.32</v>
      </c>
      <c r="F18" s="111" t="s">
        <v>3</v>
      </c>
      <c r="G18" s="111" t="s">
        <v>3</v>
      </c>
      <c r="H18" s="111" t="s">
        <v>3</v>
      </c>
      <c r="I18" s="111" t="s">
        <v>3</v>
      </c>
      <c r="J18" s="111">
        <v>-36075.15</v>
      </c>
      <c r="K18" s="111" t="s">
        <v>3</v>
      </c>
      <c r="L18" s="111" t="s">
        <v>3</v>
      </c>
      <c r="M18" s="111">
        <v>0</v>
      </c>
      <c r="N18" s="111">
        <f t="shared" si="1"/>
        <v>395060.88999999996</v>
      </c>
      <c r="O18" s="108"/>
      <c r="P18" s="117"/>
      <c r="Q18" s="117"/>
      <c r="R18" s="118"/>
      <c r="S18" s="118"/>
      <c r="T18" s="117"/>
      <c r="U18" s="118"/>
      <c r="V18" s="117"/>
      <c r="W18" s="118"/>
      <c r="X18" s="117"/>
      <c r="Y18" s="117"/>
    </row>
    <row r="19" spans="1:26" ht="21" customHeight="1">
      <c r="B19" s="109" t="s">
        <v>14</v>
      </c>
      <c r="C19" s="110" t="s">
        <v>4</v>
      </c>
      <c r="D19" s="111">
        <v>2.38</v>
      </c>
      <c r="E19" s="111">
        <v>763172.31</v>
      </c>
      <c r="F19" s="111" t="s">
        <v>3</v>
      </c>
      <c r="G19" s="111" t="s">
        <v>3</v>
      </c>
      <c r="H19" s="111" t="s">
        <v>3</v>
      </c>
      <c r="I19" s="111" t="s">
        <v>3</v>
      </c>
      <c r="J19" s="111">
        <v>-763096.4</v>
      </c>
      <c r="K19" s="111" t="s">
        <v>3</v>
      </c>
      <c r="L19" s="111" t="s">
        <v>3</v>
      </c>
      <c r="M19" s="111">
        <v>0</v>
      </c>
      <c r="N19" s="111">
        <f t="shared" si="1"/>
        <v>78.290000000037253</v>
      </c>
      <c r="O19" s="108"/>
      <c r="P19" s="117"/>
      <c r="Q19" s="117"/>
      <c r="R19" s="117"/>
      <c r="S19" s="117"/>
      <c r="T19" s="117"/>
      <c r="U19" s="117"/>
      <c r="V19" s="117"/>
      <c r="W19" s="117"/>
      <c r="X19" s="117"/>
      <c r="Y19" s="117"/>
    </row>
    <row r="20" spans="1:26" ht="114.75" customHeight="1">
      <c r="B20" s="105" t="s">
        <v>13</v>
      </c>
      <c r="C20" s="106" t="s">
        <v>12</v>
      </c>
      <c r="D20" s="107">
        <f t="shared" ref="D20:M20" si="3">SUM(D21:D22)</f>
        <v>107815.67999999999</v>
      </c>
      <c r="E20" s="107">
        <f t="shared" si="3"/>
        <v>0</v>
      </c>
      <c r="F20" s="107">
        <f t="shared" si="3"/>
        <v>0</v>
      </c>
      <c r="G20" s="107">
        <f t="shared" si="3"/>
        <v>0</v>
      </c>
      <c r="H20" s="107">
        <f t="shared" si="3"/>
        <v>0</v>
      </c>
      <c r="I20" s="107">
        <f t="shared" si="3"/>
        <v>0</v>
      </c>
      <c r="J20" s="107">
        <f t="shared" si="3"/>
        <v>-68.91</v>
      </c>
      <c r="K20" s="107">
        <f t="shared" si="3"/>
        <v>0</v>
      </c>
      <c r="L20" s="107">
        <f t="shared" si="3"/>
        <v>0</v>
      </c>
      <c r="M20" s="107">
        <f t="shared" si="3"/>
        <v>0</v>
      </c>
      <c r="N20" s="107">
        <f t="shared" si="1"/>
        <v>107746.76999999999</v>
      </c>
      <c r="O20" s="108"/>
      <c r="P20" s="116"/>
      <c r="Q20" s="116"/>
      <c r="R20" s="116"/>
      <c r="S20" s="116"/>
      <c r="T20" s="116"/>
      <c r="U20" s="116"/>
      <c r="V20" s="116"/>
      <c r="W20" s="116"/>
      <c r="X20" s="116"/>
      <c r="Y20" s="119"/>
    </row>
    <row r="21" spans="1:26" ht="21" customHeight="1">
      <c r="B21" s="109" t="s">
        <v>11</v>
      </c>
      <c r="C21" s="110" t="s">
        <v>6</v>
      </c>
      <c r="D21" s="111">
        <v>107815.67999999999</v>
      </c>
      <c r="E21" s="111" t="s">
        <v>3</v>
      </c>
      <c r="F21" s="111" t="s">
        <v>3</v>
      </c>
      <c r="G21" s="111" t="s">
        <v>3</v>
      </c>
      <c r="H21" s="111" t="s">
        <v>3</v>
      </c>
      <c r="I21" s="111" t="s">
        <v>3</v>
      </c>
      <c r="J21" s="111">
        <v>-68.91</v>
      </c>
      <c r="K21" s="111" t="s">
        <v>3</v>
      </c>
      <c r="L21" s="111" t="s">
        <v>3</v>
      </c>
      <c r="M21" s="111" t="s">
        <v>3</v>
      </c>
      <c r="N21" s="111">
        <f t="shared" si="1"/>
        <v>107746.76999999999</v>
      </c>
      <c r="O21" s="108"/>
      <c r="P21" s="117"/>
      <c r="Q21" s="117"/>
      <c r="R21" s="118"/>
      <c r="S21" s="118"/>
      <c r="T21" s="117"/>
      <c r="U21" s="118"/>
      <c r="V21" s="117"/>
      <c r="W21" s="118"/>
      <c r="X21" s="117"/>
      <c r="Y21" s="117"/>
    </row>
    <row r="22" spans="1:26" ht="19.5" customHeight="1">
      <c r="B22" s="109" t="s">
        <v>10</v>
      </c>
      <c r="C22" s="110" t="s">
        <v>4</v>
      </c>
      <c r="D22" s="111" t="s">
        <v>3</v>
      </c>
      <c r="E22" s="111" t="s">
        <v>3</v>
      </c>
      <c r="F22" s="111" t="s">
        <v>3</v>
      </c>
      <c r="G22" s="111" t="s">
        <v>3</v>
      </c>
      <c r="H22" s="111" t="s">
        <v>3</v>
      </c>
      <c r="I22" s="111" t="s">
        <v>3</v>
      </c>
      <c r="J22" s="111" t="s">
        <v>3</v>
      </c>
      <c r="K22" s="111" t="s">
        <v>3</v>
      </c>
      <c r="L22" s="111" t="s">
        <v>3</v>
      </c>
      <c r="M22" s="111" t="s">
        <v>3</v>
      </c>
      <c r="N22" s="111">
        <f t="shared" si="1"/>
        <v>0</v>
      </c>
      <c r="O22" s="108"/>
      <c r="P22" s="117"/>
      <c r="Q22" s="117"/>
      <c r="R22" s="117"/>
      <c r="S22" s="117"/>
      <c r="T22" s="117"/>
      <c r="U22" s="117"/>
      <c r="V22" s="117"/>
      <c r="W22" s="117"/>
      <c r="X22" s="117"/>
      <c r="Y22" s="117"/>
    </row>
    <row r="23" spans="1:26" ht="23.25" customHeight="1">
      <c r="B23" s="105" t="s">
        <v>9</v>
      </c>
      <c r="C23" s="106" t="s">
        <v>8</v>
      </c>
      <c r="D23" s="107">
        <f t="shared" ref="D23:M23" si="4">SUM(D24:D25)</f>
        <v>22372.25</v>
      </c>
      <c r="E23" s="107">
        <f t="shared" si="4"/>
        <v>4316.2</v>
      </c>
      <c r="F23" s="107">
        <f t="shared" si="4"/>
        <v>0</v>
      </c>
      <c r="G23" s="107">
        <f t="shared" si="4"/>
        <v>3029.27</v>
      </c>
      <c r="H23" s="107">
        <f t="shared" si="4"/>
        <v>0</v>
      </c>
      <c r="I23" s="107">
        <f t="shared" si="4"/>
        <v>0</v>
      </c>
      <c r="J23" s="107">
        <f t="shared" si="4"/>
        <v>-4028.44</v>
      </c>
      <c r="K23" s="107">
        <f t="shared" si="4"/>
        <v>0</v>
      </c>
      <c r="L23" s="107">
        <f t="shared" si="4"/>
        <v>0</v>
      </c>
      <c r="M23" s="107">
        <f t="shared" si="4"/>
        <v>0</v>
      </c>
      <c r="N23" s="107">
        <f t="shared" si="1"/>
        <v>25689.280000000002</v>
      </c>
      <c r="O23" s="108"/>
      <c r="P23" s="116"/>
      <c r="Q23" s="116"/>
      <c r="R23" s="116"/>
      <c r="S23" s="116"/>
      <c r="T23" s="116"/>
      <c r="U23" s="116"/>
      <c r="V23" s="116"/>
      <c r="W23" s="116"/>
      <c r="X23" s="116"/>
      <c r="Y23" s="119"/>
    </row>
    <row r="24" spans="1:26" ht="17.25" customHeight="1">
      <c r="B24" s="109" t="s">
        <v>7</v>
      </c>
      <c r="C24" s="110" t="s">
        <v>6</v>
      </c>
      <c r="D24" s="111">
        <v>17883.919999999998</v>
      </c>
      <c r="E24" s="111">
        <v>0</v>
      </c>
      <c r="F24" s="111" t="s">
        <v>3</v>
      </c>
      <c r="G24" s="111">
        <v>3029.27</v>
      </c>
      <c r="H24" s="111" t="s">
        <v>3</v>
      </c>
      <c r="I24" s="111" t="s">
        <v>3</v>
      </c>
      <c r="J24" s="111">
        <v>-3582.94</v>
      </c>
      <c r="K24" s="111" t="s">
        <v>3</v>
      </c>
      <c r="L24" s="111" t="s">
        <v>3</v>
      </c>
      <c r="M24" s="111" t="s">
        <v>3</v>
      </c>
      <c r="N24" s="111">
        <f t="shared" si="1"/>
        <v>17330.25</v>
      </c>
      <c r="O24" s="108"/>
      <c r="P24" s="117"/>
      <c r="Q24" s="117"/>
      <c r="R24" s="118"/>
      <c r="S24" s="118"/>
      <c r="T24" s="117"/>
      <c r="U24" s="118"/>
      <c r="V24" s="117"/>
      <c r="W24" s="118"/>
      <c r="X24" s="117"/>
      <c r="Y24" s="117"/>
    </row>
    <row r="25" spans="1:26" ht="15" customHeight="1">
      <c r="B25" s="109" t="s">
        <v>5</v>
      </c>
      <c r="C25" s="110" t="s">
        <v>4</v>
      </c>
      <c r="D25" s="111">
        <v>4488.33</v>
      </c>
      <c r="E25" s="111">
        <v>4316.2</v>
      </c>
      <c r="F25" s="111" t="s">
        <v>3</v>
      </c>
      <c r="G25" s="111" t="s">
        <v>3</v>
      </c>
      <c r="H25" s="111" t="s">
        <v>3</v>
      </c>
      <c r="I25" s="111" t="s">
        <v>3</v>
      </c>
      <c r="J25" s="111">
        <v>-445.5</v>
      </c>
      <c r="K25" s="111" t="s">
        <v>3</v>
      </c>
      <c r="L25" s="111" t="s">
        <v>3</v>
      </c>
      <c r="M25" s="111" t="s">
        <v>3</v>
      </c>
      <c r="N25" s="111">
        <f t="shared" si="1"/>
        <v>8359.0299999999988</v>
      </c>
      <c r="O25" s="108"/>
      <c r="P25" s="117"/>
      <c r="Q25" s="117"/>
      <c r="R25" s="117"/>
      <c r="S25" s="117"/>
      <c r="T25" s="117"/>
      <c r="U25" s="117"/>
      <c r="V25" s="117"/>
      <c r="W25" s="117"/>
      <c r="X25" s="117"/>
      <c r="Y25" s="117"/>
    </row>
    <row r="26" spans="1:26" ht="23.25" customHeight="1">
      <c r="B26" s="105" t="s">
        <v>2</v>
      </c>
      <c r="C26" s="106" t="s">
        <v>1</v>
      </c>
      <c r="D26" s="107">
        <f t="shared" ref="D26:M26" si="5">SUM(D14,D17,D20,D23)</f>
        <v>535074.21</v>
      </c>
      <c r="E26" s="107">
        <f t="shared" si="5"/>
        <v>1202597.57</v>
      </c>
      <c r="F26" s="107">
        <f t="shared" si="5"/>
        <v>0</v>
      </c>
      <c r="G26" s="107">
        <f t="shared" si="5"/>
        <v>3029.27</v>
      </c>
      <c r="H26" s="107">
        <f t="shared" si="5"/>
        <v>0</v>
      </c>
      <c r="I26" s="107">
        <f t="shared" si="5"/>
        <v>0</v>
      </c>
      <c r="J26" s="107">
        <f t="shared" si="5"/>
        <v>-1209175.1199999999</v>
      </c>
      <c r="K26" s="107">
        <f t="shared" si="5"/>
        <v>0</v>
      </c>
      <c r="L26" s="107">
        <f t="shared" si="5"/>
        <v>0</v>
      </c>
      <c r="M26" s="107">
        <f t="shared" si="5"/>
        <v>0</v>
      </c>
      <c r="N26" s="107">
        <f t="shared" si="1"/>
        <v>531525.93000000017</v>
      </c>
      <c r="O26" s="108"/>
      <c r="P26" s="116"/>
      <c r="Q26" s="116"/>
      <c r="R26" s="116"/>
      <c r="S26" s="116"/>
      <c r="T26" s="116"/>
      <c r="U26" s="116"/>
      <c r="V26" s="116"/>
      <c r="W26" s="116"/>
      <c r="X26" s="116"/>
      <c r="Y26" s="120"/>
    </row>
    <row r="27" spans="1:26" ht="27.75" customHeight="1">
      <c r="B27" s="207" t="s">
        <v>0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</row>
    <row r="28" spans="1:26" customFormat="1" ht="15" customHeight="1">
      <c r="A28" s="113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</row>
    <row r="29" spans="1:26" customFormat="1" ht="15" customHeight="1">
      <c r="A29" s="113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Z29" s="113"/>
    </row>
    <row r="30" spans="1:26" s="86" customFormat="1" ht="28.5" customHeight="1">
      <c r="A30" s="113"/>
    </row>
    <row r="34" ht="12.75" customHeight="1"/>
  </sheetData>
  <mergeCells count="14">
    <mergeCell ref="B1:N1"/>
    <mergeCell ref="B5:N5"/>
    <mergeCell ref="B6:N6"/>
    <mergeCell ref="B8:N8"/>
    <mergeCell ref="B11:B12"/>
    <mergeCell ref="C11:C12"/>
    <mergeCell ref="D11:D12"/>
    <mergeCell ref="E11:M11"/>
    <mergeCell ref="N11:N12"/>
    <mergeCell ref="P11:P12"/>
    <mergeCell ref="Q11:Y11"/>
    <mergeCell ref="B27:N29"/>
    <mergeCell ref="D7:K7"/>
    <mergeCell ref="D9:L9"/>
  </mergeCells>
  <printOptions horizontalCentered="1"/>
  <pageMargins left="0" right="0" top="0.11811023622047245" bottom="0.23622047244094491" header="0" footer="0"/>
  <pageSetup paperSize="9" scale="60" fitToWidth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Finansinės būklės ataskaita</vt:lpstr>
      <vt:lpstr>Veiklos rezultatų ataskaita</vt:lpstr>
      <vt:lpstr>Finansavimo sumos 4 priedas</vt:lpstr>
      <vt:lpstr>'Finansavimo sumos 4 priedas'!Print_Area</vt:lpstr>
      <vt:lpstr>'Finansavimo sumos 4 priedas'!Print_Titles</vt:lpstr>
      <vt:lpstr>'Finansinės būklės ataskaita'!Print_Titles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Šatovaitė</dc:creator>
  <cp:lastModifiedBy>user</cp:lastModifiedBy>
  <cp:lastPrinted>2024-10-28T09:45:35Z</cp:lastPrinted>
  <dcterms:created xsi:type="dcterms:W3CDTF">2015-06-05T18:19:34Z</dcterms:created>
  <dcterms:modified xsi:type="dcterms:W3CDTF">2024-10-28T11:47:15Z</dcterms:modified>
</cp:coreProperties>
</file>