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19C3C8C-90F6-48EA-921B-22D43C9B4D35}" xr6:coauthVersionLast="45" xr6:coauthVersionMax="45" xr10:uidLastSave="{00000000-0000-0000-0000-000000000000}"/>
  <bookViews>
    <workbookView xWindow="-120" yWindow="-120" windowWidth="21840" windowHeight="13140" activeTab="2" xr2:uid="{BA2545F6-E2D1-4374-9ECC-CF7925AB3AEF}"/>
  </bookViews>
  <sheets>
    <sheet name="Finansinės būklės ataskaita" sheetId="1" r:id="rId1"/>
    <sheet name="Veiklos rezultatų ataskaita" sheetId="2" r:id="rId2"/>
    <sheet name="Finansavimo sumo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4" i="3" l="1"/>
  <c r="M23" i="3"/>
  <c r="L22" i="3"/>
  <c r="K22" i="3"/>
  <c r="J22" i="3"/>
  <c r="I22" i="3"/>
  <c r="H22" i="3"/>
  <c r="G22" i="3"/>
  <c r="F22" i="3"/>
  <c r="E22" i="3"/>
  <c r="D22" i="3"/>
  <c r="C22" i="3"/>
  <c r="M22" i="3" s="1"/>
  <c r="M21" i="3"/>
  <c r="M20" i="3"/>
  <c r="L19" i="3"/>
  <c r="K19" i="3"/>
  <c r="J19" i="3"/>
  <c r="I19" i="3"/>
  <c r="H19" i="3"/>
  <c r="G19" i="3"/>
  <c r="F19" i="3"/>
  <c r="E19" i="3"/>
  <c r="D19" i="3"/>
  <c r="M19" i="3" s="1"/>
  <c r="C19" i="3"/>
  <c r="M18" i="3"/>
  <c r="M17" i="3"/>
  <c r="L16" i="3"/>
  <c r="K16" i="3"/>
  <c r="J16" i="3"/>
  <c r="I16" i="3"/>
  <c r="H16" i="3"/>
  <c r="G16" i="3"/>
  <c r="F16" i="3"/>
  <c r="E16" i="3"/>
  <c r="M16" i="3" s="1"/>
  <c r="D16" i="3"/>
  <c r="C16" i="3"/>
  <c r="M15" i="3"/>
  <c r="M14" i="3"/>
  <c r="L13" i="3"/>
  <c r="L25" i="3" s="1"/>
  <c r="K13" i="3"/>
  <c r="K25" i="3" s="1"/>
  <c r="J13" i="3"/>
  <c r="J25" i="3" s="1"/>
  <c r="I13" i="3"/>
  <c r="I25" i="3" s="1"/>
  <c r="H13" i="3"/>
  <c r="H25" i="3" s="1"/>
  <c r="G13" i="3"/>
  <c r="G25" i="3" s="1"/>
  <c r="F13" i="3"/>
  <c r="F25" i="3" s="1"/>
  <c r="E13" i="3"/>
  <c r="E25" i="3" s="1"/>
  <c r="D13" i="3"/>
  <c r="D25" i="3" s="1"/>
  <c r="C13" i="3"/>
  <c r="M13" i="3" s="1"/>
  <c r="C25" i="3" l="1"/>
  <c r="M25" i="3" s="1"/>
  <c r="I47" i="2" l="1"/>
  <c r="H47" i="2"/>
  <c r="I31" i="2"/>
  <c r="H31" i="2"/>
  <c r="I28" i="2"/>
  <c r="H28" i="2"/>
  <c r="I22" i="2"/>
  <c r="I21" i="2" s="1"/>
  <c r="I46" i="2" s="1"/>
  <c r="I54" i="2" s="1"/>
  <c r="I56" i="2" s="1"/>
  <c r="H22" i="2"/>
  <c r="H21" i="2" s="1"/>
  <c r="H46" i="2" s="1"/>
  <c r="H54" i="2" s="1"/>
  <c r="H56" i="2" s="1"/>
  <c r="G90" i="1" l="1"/>
  <c r="F90" i="1"/>
  <c r="G86" i="1"/>
  <c r="G84" i="1" s="1"/>
  <c r="F86" i="1"/>
  <c r="F84" i="1" s="1"/>
  <c r="G75" i="1"/>
  <c r="G69" i="1" s="1"/>
  <c r="F75" i="1"/>
  <c r="F69" i="1" s="1"/>
  <c r="G65" i="1"/>
  <c r="F65" i="1"/>
  <c r="F64" i="1" s="1"/>
  <c r="G59" i="1"/>
  <c r="F59" i="1"/>
  <c r="G49" i="1"/>
  <c r="F49" i="1"/>
  <c r="G42" i="1"/>
  <c r="F42" i="1"/>
  <c r="G41" i="1"/>
  <c r="F41" i="1"/>
  <c r="G27" i="1"/>
  <c r="F27" i="1"/>
  <c r="G21" i="1"/>
  <c r="G20" i="1" s="1"/>
  <c r="G58" i="1" s="1"/>
  <c r="F21" i="1"/>
  <c r="F20" i="1" s="1"/>
  <c r="F58" i="1" s="1"/>
  <c r="G64" i="1" l="1"/>
  <c r="G94" i="1" s="1"/>
  <c r="F9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CFD7536E-DC9F-4877-9EF5-948913E972E3}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 xr:uid="{22758489-A839-4C86-A8EC-364042011127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A2DF30B1-8A23-4AD8-8709-53EDF3609C17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C22F2972-10D5-430B-91BD-0BF7067C181F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0C4977A1-F1BC-4E87-9A31-B225A84A36E6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9F065A96-03D1-4D23-BBC5-9006158B3A81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 xr:uid="{91BCA8CC-CAEA-4E54-B854-1334FF5261C1}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7EC1FC83-05B9-4165-8131-4ABA56A01454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B3CA68D6-6F0C-459F-8C03-322C1D3A338F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6B1405BE-BD46-4119-8577-A3539B472D6A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43C610AC-5660-40D0-A261-15FFAA9C88FC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1C863476-5596-46AB-8447-EB3E4EDA52B4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81B4CA5D-E078-40BB-8F70-B119E96C4325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AAA1BF9E-CA05-4DDE-8C6E-308FB77D5F11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76BFEB21-744D-475E-B425-81BD7C2BFB66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56BDDB88-8F2D-4892-87FB-3ECCEA6BB338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71F310E9-C2BD-46D8-9567-B4E0D34C48A0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E3EC7BE8-530B-46C9-8246-6E5E92707577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14A4481D-7288-474A-A75E-6A4F47242C45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373D3382-13EC-4FEF-942B-CE115603FAF3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ADE73585-058B-4493-8FA0-D316E3130C26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FDE518FB-C2D8-4690-88DD-3D4964A53825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07CE612B-A934-4735-A501-DFAB68EB8B38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13EE06E1-12A6-47E5-BD4F-EAE345A8B8DD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6DAF6F27-1F52-48C8-9B15-23AE2724FBA2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CCB02C8E-55D7-4BB1-915E-2DDD5B3719E5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0B2769FD-36BD-46C4-A168-0E3599547C77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F0604DA2-07F9-4C2E-8011-B34033B7DC86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7E83315D-BC21-4D59-A688-B705BA88BAD7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5990F10E-1D5F-4FA7-A6FC-85C875CB5332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CA9D6D8-7EB9-4BDC-8092-DF4DC9279367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DFA55931-3F70-49CB-9B45-FE69AE6E244C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2CAA2DD6-1C3F-416D-A36D-E59B630A2C5D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B07ACEDA-C59E-4546-AAF0-745D6E909C5B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FBB87AD3-5521-48E0-9546-462B90E144FF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2A73EC20-AE73-4518-86D1-01D430BEA084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2754BBB8-1B9D-4209-9AFC-CC93164FB966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656B9CFB-00B9-4707-AA49-726F6634F21C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3F729E4A-AD6B-4B30-AEA6-DF677296DA2F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24CCF5EB-C6C2-4B95-AE95-5D6BCA4AD128}">
      <text>
        <r>
          <rPr>
            <sz val="9"/>
            <color indexed="81"/>
            <rFont val="Tahoma"/>
            <family val="2"/>
            <charset val="186"/>
          </rPr>
          <t>#20_4_F15#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 shapeId="0" xr:uid="{1D81AE5E-1165-4577-B532-315045B3E11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549205C6-64D8-475A-8859-73D3BC80B3B3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5532BBBE-31A9-489B-B6C1-130634DF15DF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2DBAD0CD-3CA2-4114-BE40-3862AF083505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A67D73E4-455C-47EC-88F1-18D535479C3C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950CE175-BA34-4313-A66D-090DA149E439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5DFA222C-1875-45C6-894B-B079595D2CED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B1D3121F-765A-4027-921E-2568CF1706AC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623AF685-973D-4F99-AF78-3F381D77576B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79261FC6-5A4F-4F0B-B4FB-13A4F489CA83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F3CEB6E8-8A9B-44BF-A2D6-5FB2F6BCECA5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142E6D3D-D5D5-413F-8C41-EA8FC90C20D2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6A0FCBD4-4E61-4C6E-8E52-0DAAA239D737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CC45961A-6CBF-4F17-B80B-CEC9C3A35AC1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9349458C-0493-4C33-A1E8-9CCB256444E7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4F63E143-24F4-441A-BEA2-2560CEBB7C86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B5D7D5B2-625B-4420-BCBF-F29228FC2071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E16297AC-8D8E-4D4E-8E7F-871DB77FE308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43CCA60B-6BC0-48A0-8F0B-E3D51F7E820A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9BBC9DDD-B9D8-4A47-A019-01FEA242D801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1524FD69-B172-4218-ABEB-79C71378ADE7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1EC19530-F461-4F83-81B3-CA0443CD752F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B2A64F49-B637-4FF4-B8A5-D5120E1E0527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B3580D43-9879-483C-ADC6-2C0AA168F266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FFB51E83-F5FC-4ACB-8DC8-0DB4B9FFA41D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4EB01100-9840-41E4-8CF2-B0600F7F92FD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CD1B7E96-532E-408E-B102-AFC31B40381E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C579E2AC-A722-4F3D-A80C-36CB51D4A12F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57D5A020-3650-47C5-BE06-BE9EB19D9854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10065165-0B9C-43B4-85DA-139D502E483E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77B45C60-39AB-49B0-81F6-17886C6937DC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6CD82251-C8FE-42D9-9708-0C80A51FD48F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A6D94077-1A07-453D-9F10-F531AAA3F78A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AD07D235-E557-486C-943F-EAE0D36C2985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D2085748-C5A7-4F94-BABD-2B87A20E32A9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597EB76D-A069-472C-B1A1-DB4E3001CD4C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A8297CAE-CE26-44B3-B7C1-81C91B9F4D32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B926A6F3-9CAA-4E4B-9DA3-53057E0C5A7E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63BA2AD4-AC76-4CE9-B8AE-396589E84B81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1B8211D0-1FAD-4F5E-9A1A-53E70D3D8253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51A8DF40-6A65-45B7-8DDA-D50038E55AA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CB911FCC-1BA4-4D08-8384-363F1E435EA6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AD8D5D8-2E7F-489E-92EA-8FA88F0B33F9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37D3EB4C-6ABD-4556-A2EB-7EB262CB6D1E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B9F343B0-9958-4600-A974-3A2E13CE5E1C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AF053EBC-D551-4C7D-A715-D490E67B9622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C840E35B-EF58-4157-A123-E4C75B8ED778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65D3AC6C-B052-459D-998E-6CF5993C9E2B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B4BEAE70-3509-412F-9308-8176E35DC943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CAF60A60-BCCE-4C4F-86FD-65D571F27D4A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A32FED7D-CF14-432E-994B-4A0900FDD872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483D0061-6DB5-44F8-A391-7BA9EA76D77F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4511E643-B053-46B5-8CCD-1B279495EEB6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7C8120E9-917E-499F-BD08-8EA0E40F2F47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63DCB328-993B-4E56-B4EA-56459EFE6FB2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5517356E-EA58-43AA-A82E-30A9FE8D0767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E5014654-0AA5-4757-ACC5-47442E82ACFA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2CF4C373-8253-48E3-B0AB-90C985A182D4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56B506D8-ACEB-4663-8EDE-8141377C5F68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A067D0AD-E04F-4CB1-892B-6DEE70ED7877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197D22EF-0A39-4469-8F2C-E1BA0E819DE7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DDBDA795-1F2F-4F70-BA56-BCC464111EE8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DDAFDA3E-297C-416A-9C1B-A62919331B8B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1654FC7-20B3-48B2-8CC1-D0FC5D0B1DB9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BB598211-84D3-4498-9E9B-193A0B83A866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7C1C82BE-D9FC-42CB-AEEB-5CDC328D668A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DD0619DD-3A2A-4792-AD0B-AAB4357F8C57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<sst xmlns="http://schemas.openxmlformats.org/spreadsheetml/2006/main" count="378" uniqueCount="280">
  <si>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</si>
  <si>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</si>
  <si>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</si>
  <si>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Priekulės vaikų lopšelis - darželis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</si>
  <si>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</si>
  <si>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t>191787491 Lietuvininkų g. 11,  Priekulė, Klaipėdos rajonas</t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</si>
  <si>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</si>
  <si>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t>FINANSINĖS BŪKLĖS ATASKAITA</t>
  </si>
  <si>
    <t>PAGAL  2019.09.30 D. DUOMENIS</t>
  </si>
  <si>
    <t xml:space="preserve">2019.10.23 Nr. F1-128   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</si>
  <si>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</si>
  <si>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</si>
  <si>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</si>
  <si>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</si>
  <si>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</si>
  <si>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</si>
  <si>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</si>
  <si>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</si>
  <si>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</si>
  <si>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</si>
  <si>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P03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</si>
  <si>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</si>
  <si>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</si>
  <si>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</si>
  <si>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</si>
  <si>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</si>
  <si>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</si>
  <si>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</si>
  <si>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</si>
  <si>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</si>
  <si>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</si>
  <si>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</si>
  <si>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</si>
  <si>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P04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</si>
  <si>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</si>
  <si>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</si>
  <si>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</si>
  <si>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</si>
  <si>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</si>
  <si>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</si>
  <si>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</si>
  <si>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</si>
  <si>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</si>
  <si>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</si>
  <si>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</si>
  <si>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</si>
  <si>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</si>
  <si>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</si>
  <si>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</si>
  <si>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</si>
  <si>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</si>
  <si>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</si>
  <si>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</si>
  <si>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</si>
  <si>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</si>
  <si>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</si>
  <si>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</si>
  <si>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</si>
  <si>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</si>
  <si>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</si>
  <si>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</si>
  <si>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</si>
  <si>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</si>
  <si>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P08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</si>
  <si>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</si>
  <si>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</si>
  <si>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</si>
  <si>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</si>
  <si>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</si>
  <si>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</si>
  <si>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P09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</si>
  <si>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</si>
  <si>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P10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</si>
  <si>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</si>
  <si>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</si>
  <si>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</si>
  <si>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</si>
  <si>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</si>
  <si>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</si>
  <si>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</si>
  <si>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</si>
  <si>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</si>
  <si>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</si>
  <si>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</si>
  <si>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</si>
  <si>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</si>
  <si>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</si>
  <si>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</si>
  <si>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P11</t>
  </si>
  <si>
    <t>IŠ VISO TURTO:</t>
  </si>
  <si>
    <t>D.</t>
  </si>
  <si>
    <t>FINANSAVIMO SUMOS</t>
  </si>
  <si>
    <t>P12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</si>
  <si>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</si>
  <si>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</si>
  <si>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</si>
  <si>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</si>
  <si>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</si>
  <si>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</si>
  <si>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</si>
  <si>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</si>
  <si>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</si>
  <si>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</si>
  <si>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</si>
  <si>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</si>
  <si>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</si>
  <si>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P17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</si>
  <si>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</si>
  <si>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</si>
  <si>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</si>
  <si>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</si>
  <si>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</si>
  <si>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</si>
  <si>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</si>
  <si>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</si>
  <si>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</si>
  <si>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</si>
  <si>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</si>
  <si>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</si>
  <si>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</si>
  <si>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</si>
  <si>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</si>
  <si>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</si>
  <si>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</si>
  <si>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</si>
  <si>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</si>
  <si>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</si>
  <si>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P18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</si>
  <si>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</si>
  <si>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</si>
  <si>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</si>
  <si>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</si>
  <si>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</si>
  <si>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</si>
  <si>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</si>
  <si>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</si>
  <si>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</si>
  <si>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</si>
  <si>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</si>
  <si>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</si>
  <si>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</si>
  <si>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</si>
  <si>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Irena Skrabienė</t>
  </si>
  <si>
    <t>(viešojo sektoriaus subjekto vadovas arba jo įgaliotas administracijos vadovas)</t>
  </si>
  <si>
    <t>(parašas)</t>
  </si>
  <si>
    <t>(vardas ir pavardė)</t>
  </si>
  <si>
    <t>Vyr. buhalterė</t>
  </si>
  <si>
    <t>Vilija Vasiulienė</t>
  </si>
  <si>
    <t xml:space="preserve">        (vyriausiasis buhalteris (buhalteris)                    </t>
  </si>
  <si>
    <t>3-iojo VSAFAS „Veiklos rezultatų ataskaita“</t>
  </si>
  <si>
    <t>(Žemesniojo lygio viešojo sektoriaus subjektų, išskyrus mokesčių fondus ir išteklių fondus</t>
  </si>
  <si>
    <t>(įskaitant socialinės apsaugos fondus), veiklos rezultatų ataskaitos forma)</t>
  </si>
  <si>
    <t>(viešojo sektoriaus subjekto arba viešojo sektoriaus subjektų grupės pavadinimas)</t>
  </si>
  <si>
    <t>191787491 Lietuvininkų g., Priekulė, Klaipėdos rajonas</t>
  </si>
  <si>
    <t>(viešojo sektoriaus subjekto, parengusio veiklos rezultatų ataskaitą</t>
  </si>
  <si>
    <t>arba konsoliduotąją veiklos rezultatų ataskaitą,  kodas, adresas)</t>
  </si>
  <si>
    <t>VEIKLOS REZULTATŲ ATASKAITA</t>
  </si>
  <si>
    <t xml:space="preserve">2019.10.23 Nr. F1-128    </t>
  </si>
  <si>
    <t>Pastabos Nr.</t>
  </si>
  <si>
    <t>Ataskaitinis laikotarpis</t>
  </si>
  <si>
    <t>Praėjęs ataskaitinis laikotarpis</t>
  </si>
  <si>
    <t>PAGRINDINĖS VEIKLOS PAJAMOS</t>
  </si>
  <si>
    <t>FINANSAVIMO PAJAMOS</t>
  </si>
  <si>
    <t>I.1.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</si>
  <si>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</si>
  <si>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</si>
  <si>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</si>
  <si>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</si>
  <si>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</si>
  <si>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</si>
  <si>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MOKESČIŲ IR SOCIALINIŲ ĮMOKŲ PAJAMOS</t>
  </si>
  <si>
    <t xml:space="preserve">PAGRINDINĖS VEIKLOS KITOS PAJAMOS </t>
  </si>
  <si>
    <t>III.1.</t>
  </si>
  <si>
    <t>Pagrindinės veiklos kitos pajamos</t>
  </si>
  <si>
    <t>P21</t>
  </si>
  <si>
    <t>III.2.</t>
  </si>
  <si>
    <t>Pervestinų pagrindinės veiklos kitų pajamų suma</t>
  </si>
  <si>
    <t>PAGRINDINĖS VEIKLOS SĄNAUDOS</t>
  </si>
  <si>
    <t>P22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</si>
  <si>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</si>
  <si>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</si>
  <si>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</si>
  <si>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</si>
  <si>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</si>
  <si>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</si>
  <si>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 xml:space="preserve">Komandiruočių </t>
  </si>
  <si>
    <t>KOMANDIRUOČIŲ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</si>
  <si>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</si>
  <si>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</si>
  <si>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</si>
  <si>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</si>
  <si>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</si>
  <si>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</si>
  <si>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</si>
  <si>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</si>
  <si>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</si>
  <si>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</si>
  <si>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</si>
  <si>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</si>
  <si>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</si>
  <si>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</si>
  <si>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</si>
  <si>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</si>
  <si>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</si>
  <si>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</si>
  <si>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</si>
  <si>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</si>
  <si>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</si>
  <si>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</si>
  <si>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</si>
  <si>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</si>
  <si>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</si>
  <si>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</si>
  <si>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</si>
  <si>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PAGRINDINĖS VEIKLOS PERVIRŠIS AR DEFICITAS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</si>
  <si>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</si>
  <si>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</si>
  <si>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</si>
  <si>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</si>
  <si>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</si>
  <si>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</si>
  <si>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</si>
  <si>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</si>
  <si>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FINANSINĖS IR INVESTICINĖS VEIKLOS REZULTATAS</t>
  </si>
  <si>
    <t>APSKAITOS POLITIKOS KEITIMO IR ESMINIŲ APSKAITOS KLAIDŲ TAISYMO ĮTAKA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</si>
  <si>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</si>
  <si>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</si>
  <si>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</si>
  <si>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</si>
  <si>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</si>
  <si>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</si>
  <si>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</si>
  <si>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</si>
  <si>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Direktprė</t>
  </si>
  <si>
    <t xml:space="preserve">(viešojo sektoriaus subjekto vadovas arba jo įgaliotas administracijos vadovas)                           </t>
  </si>
  <si>
    <t>____________</t>
  </si>
  <si>
    <t xml:space="preserve">vyriausiasis buhalteris (buhalteris)                                                                                      </t>
  </si>
  <si>
    <t xml:space="preserve">  (parašas)</t>
  </si>
  <si>
    <t>PRIEKULĖS VAIKŲ LOPŠELIS-DARŽELIS</t>
  </si>
  <si>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</si>
  <si>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</si>
  <si>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</si>
  <si>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</si>
  <si>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t>FINANSAVIMO SUMOS PAGAL ŠALTINĮ, TIKSLINĘ PASKIRTĮ IR JŲ POKYČIAI PER ATASKAITINĮ LAIKOTARPĮ 2019-09-30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</si>
  <si>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</si>
  <si>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</si>
  <si>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</si>
  <si>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</si>
  <si>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</si>
  <si>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Finansavimo sumų pergrupavimas*</t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</si>
  <si>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</si>
  <si>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t>Perduota kitiems viešojo sektoriaus subjektams</t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</si>
  <si>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</si>
  <si>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</si>
  <si>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</si>
  <si>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</si>
  <si>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</si>
  <si>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11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</si>
  <si>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</si>
  <si>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</si>
  <si>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</si>
  <si>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</si>
  <si>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</si>
  <si>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</si>
  <si>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</si>
  <si>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</si>
  <si>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</si>
  <si>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</si>
  <si>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</si>
  <si>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</si>
  <si>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</si>
  <si>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r>
      <t>3.</t>
    </r>
    <r>
      <rPr>
        <sz val="11"/>
        <rFont val="Times New Roman"/>
        <family val="1"/>
        <charset val="186"/>
      </rPr>
      <t>2.</t>
    </r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</si>
  <si>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</si>
  <si>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</si>
  <si>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</si>
  <si>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</si>
  <si>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</si>
  <si>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</si>
  <si>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</si>
  <si>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 xml:space="preserve">Pateikimo valiuta ir tikslumas: eurais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</si>
</sst>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charset val="186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10"/>
      <name val="Arial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Arial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1"/>
      <name val="Arial"/>
    </font>
    <font>
      <b/>
      <sz val="11"/>
      <name val="TimesNewRoman,Bold"/>
    </font>
    <font>
      <b/>
      <sz val="11"/>
      <name val="Arial"/>
    </font>
    <font>
      <u/>
      <sz val="11"/>
      <name val="TimesNewRoman,Bold"/>
      <charset val="186"/>
    </font>
    <font>
      <i/>
      <sz val="11"/>
      <name val="TimesNewRoman,Bold"/>
    </font>
    <font>
      <sz val="12"/>
      <name val="Arial"/>
    </font>
    <font>
      <b/>
      <sz val="12"/>
      <name val="Arial"/>
    </font>
    <font>
      <sz val="9"/>
      <color indexed="81"/>
      <name val="Tahoma"/>
      <charset val="1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16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16" fontId="1" fillId="2" borderId="2" xfId="0" quotePrefix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" fontId="1" fillId="0" borderId="2" xfId="0" applyNumberFormat="1" applyFont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2" borderId="5" xfId="0" quotePrefix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right" vertical="center"/>
    </xf>
    <xf numFmtId="2" fontId="13" fillId="2" borderId="6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vertical="center"/>
    </xf>
    <xf numFmtId="2" fontId="13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2" fontId="14" fillId="0" borderId="2" xfId="0" applyNumberFormat="1" applyFont="1" applyBorder="1" applyAlignment="1">
      <alignment horizontal="justify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4" fillId="0" borderId="0" xfId="0" applyFont="1"/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25" fillId="0" borderId="4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15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/>
    </xf>
    <xf numFmtId="0" fontId="18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4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7AB55-8AD3-4BFB-BB34-2296181942E1}">
  <dimension ref="A1:H103"/>
  <sheetViews>
    <sheetView workbookViewId="0">
      <selection activeCell="D18" sqref="D18:G18"/>
    </sheetView>
  </sheetViews>
  <sheetFormatPr defaultRowHeight="12.75"/>
  <cols>
    <col min="1" max="1" width="10.5703125" style="1" customWidth="1"/>
    <col min="2" max="2" width="3.140625" style="2" customWidth="1"/>
    <col min="3" max="3" width="2.7109375" style="2" customWidth="1"/>
    <col min="4" max="4" width="59" style="2" customWidth="1"/>
    <col min="5" max="5" width="7.7109375" style="2" customWidth="1"/>
    <col min="6" max="6" width="11.85546875" style="1" customWidth="1"/>
    <col min="7" max="7" width="12.85546875" style="1" customWidth="1"/>
    <col min="8" max="8" width="5.28515625" style="1" customWidth="1"/>
    <col min="9" max="16384" width="9.140625" style="1"/>
  </cols>
  <sheetData>
    <row r="1" spans="1:7">
      <c r="E1" s="3"/>
    </row>
    <row r="2" spans="1:7">
      <c r="E2" s="158" t="s">
        <v>0</v>
      </c>
      <c r="F2" s="159"/>
      <c r="G2" s="159"/>
    </row>
    <row r="3" spans="1:7">
      <c r="E3" s="160" t="s">
        <v>1</v>
      </c>
      <c r="F3" s="161"/>
      <c r="G3" s="161"/>
    </row>
    <row r="5" spans="1:7">
      <c r="A5" s="151" t="s">
        <v>2</v>
      </c>
      <c r="B5" s="152"/>
      <c r="C5" s="152"/>
      <c r="D5" s="152"/>
      <c r="E5" s="152"/>
      <c r="F5" s="150"/>
      <c r="G5" s="150"/>
    </row>
    <row r="6" spans="1:7">
      <c r="A6" s="162"/>
      <c r="B6" s="162"/>
      <c r="C6" s="162"/>
      <c r="D6" s="162"/>
      <c r="E6" s="162"/>
      <c r="F6" s="162"/>
      <c r="G6" s="162"/>
    </row>
    <row r="7" spans="1:7" ht="15">
      <c r="A7" s="163" t="s">
        <v>3</v>
      </c>
      <c r="B7" s="164"/>
      <c r="C7" s="164"/>
      <c r="D7" s="164"/>
      <c r="E7" s="164"/>
      <c r="F7" s="165"/>
      <c r="G7" s="165"/>
    </row>
    <row r="8" spans="1:7" ht="15">
      <c r="A8" s="136" t="s">
        <v>4</v>
      </c>
      <c r="B8" s="134"/>
      <c r="C8" s="134"/>
      <c r="D8" s="134"/>
      <c r="E8" s="134"/>
      <c r="F8" s="150"/>
      <c r="G8" s="150"/>
    </row>
    <row r="9" spans="1:7" ht="12.75" customHeight="1">
      <c r="A9" s="136" t="s">
        <v>5</v>
      </c>
      <c r="B9" s="134"/>
      <c r="C9" s="134"/>
      <c r="D9" s="134"/>
      <c r="E9" s="134"/>
      <c r="F9" s="150"/>
      <c r="G9" s="150"/>
    </row>
    <row r="10" spans="1:7">
      <c r="A10" s="132" t="s">
        <v>6</v>
      </c>
      <c r="B10" s="138"/>
      <c r="C10" s="138"/>
      <c r="D10" s="138"/>
      <c r="E10" s="138"/>
      <c r="F10" s="148"/>
      <c r="G10" s="148"/>
    </row>
    <row r="11" spans="1:7">
      <c r="A11" s="148"/>
      <c r="B11" s="148"/>
      <c r="C11" s="148"/>
      <c r="D11" s="148"/>
      <c r="E11" s="148"/>
      <c r="F11" s="148"/>
      <c r="G11" s="148"/>
    </row>
    <row r="12" spans="1:7" ht="15">
      <c r="A12" s="149"/>
      <c r="B12" s="150"/>
      <c r="C12" s="150"/>
      <c r="D12" s="150"/>
      <c r="E12" s="150"/>
    </row>
    <row r="13" spans="1:7">
      <c r="A13" s="151" t="s">
        <v>7</v>
      </c>
      <c r="B13" s="152"/>
      <c r="C13" s="152"/>
      <c r="D13" s="152"/>
      <c r="E13" s="152"/>
      <c r="F13" s="153"/>
      <c r="G13" s="153"/>
    </row>
    <row r="14" spans="1:7">
      <c r="A14" s="151" t="s">
        <v>8</v>
      </c>
      <c r="B14" s="152"/>
      <c r="C14" s="152"/>
      <c r="D14" s="152"/>
      <c r="E14" s="152"/>
      <c r="F14" s="153"/>
      <c r="G14" s="153"/>
    </row>
    <row r="15" spans="1:7">
      <c r="A15" s="4"/>
      <c r="B15" s="5"/>
      <c r="C15" s="5"/>
      <c r="D15" s="5"/>
      <c r="E15" s="5"/>
      <c r="F15" s="6"/>
      <c r="G15" s="6"/>
    </row>
    <row r="16" spans="1:7">
      <c r="A16" s="154" t="s">
        <v>9</v>
      </c>
      <c r="B16" s="155"/>
      <c r="C16" s="155"/>
      <c r="D16" s="155"/>
      <c r="E16" s="155"/>
      <c r="F16" s="156"/>
      <c r="G16" s="156"/>
    </row>
    <row r="17" spans="1:7">
      <c r="A17" s="136" t="s">
        <v>10</v>
      </c>
      <c r="B17" s="136"/>
      <c r="C17" s="136"/>
      <c r="D17" s="136"/>
      <c r="E17" s="136"/>
      <c r="F17" s="157"/>
      <c r="G17" s="157"/>
    </row>
    <row r="18" spans="1:7" ht="12.75" customHeight="1">
      <c r="A18" s="4"/>
      <c r="B18" s="7"/>
      <c r="C18" s="7"/>
      <c r="D18" s="139" t="s">
        <v>279</v>
      </c>
      <c r="E18" s="139"/>
      <c r="F18" s="139"/>
      <c r="G18" s="139"/>
    </row>
    <row r="19" spans="1:7" ht="67.5" customHeight="1">
      <c r="A19" s="8" t="s">
        <v>11</v>
      </c>
      <c r="B19" s="140" t="s">
        <v>12</v>
      </c>
      <c r="C19" s="141"/>
      <c r="D19" s="142"/>
      <c r="E19" s="9" t="s">
        <v>13</v>
      </c>
      <c r="F19" s="10" t="s">
        <v>14</v>
      </c>
      <c r="G19" s="10" t="s">
        <v>15</v>
      </c>
    </row>
    <row r="20" spans="1:7" s="2" customFormat="1" ht="12.75" customHeight="1">
      <c r="A20" s="10" t="s">
        <v>16</v>
      </c>
      <c r="B20" s="11" t="s">
        <v>17</v>
      </c>
      <c r="C20" s="12"/>
      <c r="D20" s="13"/>
      <c r="E20" s="14"/>
      <c r="F20" s="15">
        <f>SUM(F21,F27,F38,F39)</f>
        <v>478032.82000000012</v>
      </c>
      <c r="G20" s="15">
        <f>SUM(G21,G27,G38,G39)</f>
        <v>488536.93000000011</v>
      </c>
    </row>
    <row r="21" spans="1:7" s="2" customFormat="1" ht="12.75" customHeight="1">
      <c r="A21" s="16" t="s">
        <v>18</v>
      </c>
      <c r="B21" s="17" t="s">
        <v>19</v>
      </c>
      <c r="C21" s="18"/>
      <c r="D21" s="19"/>
      <c r="E21" s="14" t="s">
        <v>20</v>
      </c>
      <c r="F21" s="20">
        <f>SUM(F22:F26)</f>
        <v>0</v>
      </c>
      <c r="G21" s="20">
        <f>SUM(G22:G26)</f>
        <v>0</v>
      </c>
    </row>
    <row r="22" spans="1:7" s="2" customFormat="1" ht="12.75" customHeight="1">
      <c r="A22" s="14" t="s">
        <v>21</v>
      </c>
      <c r="B22" s="21"/>
      <c r="C22" s="22" t="s">
        <v>22</v>
      </c>
      <c r="D22" s="23"/>
      <c r="E22" s="24"/>
      <c r="F22" s="20"/>
      <c r="G22" s="20"/>
    </row>
    <row r="23" spans="1:7" s="2" customFormat="1" ht="12.75" customHeight="1">
      <c r="A23" s="14" t="s">
        <v>23</v>
      </c>
      <c r="B23" s="21"/>
      <c r="C23" s="22" t="s">
        <v>24</v>
      </c>
      <c r="D23" s="25"/>
      <c r="E23" s="26"/>
      <c r="F23" s="20"/>
      <c r="G23" s="20"/>
    </row>
    <row r="24" spans="1:7" s="2" customFormat="1" ht="12.75" customHeight="1">
      <c r="A24" s="14" t="s">
        <v>25</v>
      </c>
      <c r="B24" s="21"/>
      <c r="C24" s="22" t="s">
        <v>26</v>
      </c>
      <c r="D24" s="25"/>
      <c r="E24" s="26"/>
      <c r="F24" s="20"/>
      <c r="G24" s="20"/>
    </row>
    <row r="25" spans="1:7" s="2" customFormat="1" ht="12.75" customHeight="1">
      <c r="A25" s="14" t="s">
        <v>27</v>
      </c>
      <c r="B25" s="21"/>
      <c r="C25" s="22" t="s">
        <v>28</v>
      </c>
      <c r="D25" s="25"/>
      <c r="E25" s="16"/>
      <c r="F25" s="20"/>
      <c r="G25" s="20"/>
    </row>
    <row r="26" spans="1:7" s="2" customFormat="1" ht="12.75" customHeight="1">
      <c r="A26" s="27" t="s">
        <v>29</v>
      </c>
      <c r="B26" s="21"/>
      <c r="C26" s="28" t="s">
        <v>30</v>
      </c>
      <c r="D26" s="23"/>
      <c r="E26" s="16"/>
      <c r="F26" s="20"/>
      <c r="G26" s="20"/>
    </row>
    <row r="27" spans="1:7" s="2" customFormat="1" ht="12.75" customHeight="1">
      <c r="A27" s="29" t="s">
        <v>31</v>
      </c>
      <c r="B27" s="30" t="s">
        <v>32</v>
      </c>
      <c r="C27" s="31"/>
      <c r="D27" s="32"/>
      <c r="E27" s="16" t="s">
        <v>33</v>
      </c>
      <c r="F27" s="20">
        <f>SUM(F28:F37)</f>
        <v>478032.82000000012</v>
      </c>
      <c r="G27" s="20">
        <f>SUM(G28:G37)</f>
        <v>488536.93000000011</v>
      </c>
    </row>
    <row r="28" spans="1:7" s="2" customFormat="1" ht="12.75" customHeight="1">
      <c r="A28" s="14" t="s">
        <v>34</v>
      </c>
      <c r="B28" s="21"/>
      <c r="C28" s="22" t="s">
        <v>35</v>
      </c>
      <c r="D28" s="25"/>
      <c r="E28" s="26"/>
      <c r="F28" s="20"/>
      <c r="G28" s="20"/>
    </row>
    <row r="29" spans="1:7" s="2" customFormat="1" ht="12.75" customHeight="1">
      <c r="A29" s="14" t="s">
        <v>36</v>
      </c>
      <c r="B29" s="21"/>
      <c r="C29" s="22" t="s">
        <v>37</v>
      </c>
      <c r="D29" s="25"/>
      <c r="E29" s="26"/>
      <c r="F29" s="20">
        <v>441427.38000000012</v>
      </c>
      <c r="G29" s="20">
        <v>445489.89000000007</v>
      </c>
    </row>
    <row r="30" spans="1:7" s="2" customFormat="1" ht="12.75" customHeight="1">
      <c r="A30" s="14" t="s">
        <v>38</v>
      </c>
      <c r="B30" s="21"/>
      <c r="C30" s="22" t="s">
        <v>39</v>
      </c>
      <c r="D30" s="25"/>
      <c r="E30" s="26"/>
      <c r="F30" s="20">
        <v>18831.8</v>
      </c>
      <c r="G30" s="20">
        <v>19897.13</v>
      </c>
    </row>
    <row r="31" spans="1:7" s="2" customFormat="1" ht="12.75" customHeight="1">
      <c r="A31" s="14" t="s">
        <v>40</v>
      </c>
      <c r="B31" s="21"/>
      <c r="C31" s="22" t="s">
        <v>41</v>
      </c>
      <c r="D31" s="25"/>
      <c r="E31" s="26"/>
      <c r="F31" s="20"/>
      <c r="G31" s="20"/>
    </row>
    <row r="32" spans="1:7" s="2" customFormat="1" ht="12.75" customHeight="1">
      <c r="A32" s="14" t="s">
        <v>42</v>
      </c>
      <c r="B32" s="21"/>
      <c r="C32" s="22" t="s">
        <v>43</v>
      </c>
      <c r="D32" s="25"/>
      <c r="E32" s="26"/>
      <c r="F32" s="20">
        <v>5633.3099999999986</v>
      </c>
      <c r="G32" s="20">
        <v>6178.0199999999995</v>
      </c>
    </row>
    <row r="33" spans="1:7" s="2" customFormat="1" ht="12.75" customHeight="1">
      <c r="A33" s="14" t="s">
        <v>44</v>
      </c>
      <c r="B33" s="21"/>
      <c r="C33" s="22" t="s">
        <v>45</v>
      </c>
      <c r="D33" s="25"/>
      <c r="E33" s="26"/>
      <c r="F33" s="20">
        <v>10071.27</v>
      </c>
      <c r="G33" s="20">
        <v>11999.880000000001</v>
      </c>
    </row>
    <row r="34" spans="1:7" s="2" customFormat="1" ht="12.75" customHeight="1">
      <c r="A34" s="14" t="s">
        <v>46</v>
      </c>
      <c r="B34" s="21"/>
      <c r="C34" s="22" t="s">
        <v>47</v>
      </c>
      <c r="D34" s="25"/>
      <c r="E34" s="26"/>
      <c r="F34" s="20"/>
      <c r="G34" s="20"/>
    </row>
    <row r="35" spans="1:7" s="2" customFormat="1" ht="12.75" customHeight="1">
      <c r="A35" s="14" t="s">
        <v>48</v>
      </c>
      <c r="B35" s="21"/>
      <c r="C35" s="22" t="s">
        <v>49</v>
      </c>
      <c r="D35" s="25"/>
      <c r="E35" s="26"/>
      <c r="F35" s="20">
        <v>1838.5200000000013</v>
      </c>
      <c r="G35" s="20">
        <v>4720.6800000000067</v>
      </c>
    </row>
    <row r="36" spans="1:7" s="2" customFormat="1" ht="12.75" customHeight="1">
      <c r="A36" s="14" t="s">
        <v>50</v>
      </c>
      <c r="B36" s="33"/>
      <c r="C36" s="34" t="s">
        <v>51</v>
      </c>
      <c r="D36" s="35"/>
      <c r="E36" s="26"/>
      <c r="F36" s="20">
        <v>230.53999999999996</v>
      </c>
      <c r="G36" s="20">
        <v>251.32999999999993</v>
      </c>
    </row>
    <row r="37" spans="1:7" s="2" customFormat="1" ht="12.75" customHeight="1">
      <c r="A37" s="14" t="s">
        <v>52</v>
      </c>
      <c r="B37" s="21"/>
      <c r="C37" s="22" t="s">
        <v>53</v>
      </c>
      <c r="D37" s="25"/>
      <c r="E37" s="16"/>
      <c r="F37" s="20"/>
      <c r="G37" s="20"/>
    </row>
    <row r="38" spans="1:7" s="2" customFormat="1" ht="12.75" customHeight="1">
      <c r="A38" s="16" t="s">
        <v>54</v>
      </c>
      <c r="B38" s="36" t="s">
        <v>55</v>
      </c>
      <c r="C38" s="36"/>
      <c r="D38" s="37"/>
      <c r="E38" s="16"/>
      <c r="F38" s="20"/>
      <c r="G38" s="20"/>
    </row>
    <row r="39" spans="1:7" s="2" customFormat="1" ht="12.75" customHeight="1">
      <c r="A39" s="16" t="s">
        <v>56</v>
      </c>
      <c r="B39" s="36" t="s">
        <v>57</v>
      </c>
      <c r="C39" s="36"/>
      <c r="D39" s="37"/>
      <c r="E39" s="38"/>
      <c r="F39" s="20"/>
      <c r="G39" s="20"/>
    </row>
    <row r="40" spans="1:7" s="2" customFormat="1" ht="12.75" customHeight="1">
      <c r="A40" s="10" t="s">
        <v>58</v>
      </c>
      <c r="B40" s="11" t="s">
        <v>59</v>
      </c>
      <c r="C40" s="12"/>
      <c r="D40" s="13"/>
      <c r="E40" s="26"/>
      <c r="F40" s="20"/>
      <c r="G40" s="20"/>
    </row>
    <row r="41" spans="1:7" s="2" customFormat="1" ht="12.75" customHeight="1">
      <c r="A41" s="8" t="s">
        <v>60</v>
      </c>
      <c r="B41" s="39" t="s">
        <v>61</v>
      </c>
      <c r="C41" s="40"/>
      <c r="D41" s="41"/>
      <c r="E41" s="16"/>
      <c r="F41" s="15">
        <f>SUM(F42,F48,F49,F56,F57)</f>
        <v>132101.28</v>
      </c>
      <c r="G41" s="15">
        <f>SUM(G42,G48,G49,G56,G57)</f>
        <v>65190.21</v>
      </c>
    </row>
    <row r="42" spans="1:7" s="2" customFormat="1" ht="12.75" customHeight="1">
      <c r="A42" s="42" t="s">
        <v>18</v>
      </c>
      <c r="B42" s="43" t="s">
        <v>62</v>
      </c>
      <c r="C42" s="44"/>
      <c r="D42" s="45"/>
      <c r="E42" s="16" t="s">
        <v>63</v>
      </c>
      <c r="F42" s="20">
        <f>SUM(F43:F47)</f>
        <v>2055.2800000000002</v>
      </c>
      <c r="G42" s="20">
        <f>SUM(G43:G47)</f>
        <v>4362.3900000000003</v>
      </c>
    </row>
    <row r="43" spans="1:7" s="2" customFormat="1" ht="12.75" customHeight="1">
      <c r="A43" s="46" t="s">
        <v>21</v>
      </c>
      <c r="B43" s="33"/>
      <c r="C43" s="34" t="s">
        <v>64</v>
      </c>
      <c r="D43" s="35"/>
      <c r="E43" s="26"/>
      <c r="F43" s="20"/>
      <c r="G43" s="20"/>
    </row>
    <row r="44" spans="1:7" s="2" customFormat="1" ht="12.75" customHeight="1">
      <c r="A44" s="46" t="s">
        <v>23</v>
      </c>
      <c r="B44" s="33"/>
      <c r="C44" s="34" t="s">
        <v>65</v>
      </c>
      <c r="D44" s="35"/>
      <c r="E44" s="26"/>
      <c r="F44" s="20">
        <v>2055.2800000000002</v>
      </c>
      <c r="G44" s="20">
        <v>4362.3900000000003</v>
      </c>
    </row>
    <row r="45" spans="1:7" s="2" customFormat="1">
      <c r="A45" s="46" t="s">
        <v>25</v>
      </c>
      <c r="B45" s="33"/>
      <c r="C45" s="34" t="s">
        <v>66</v>
      </c>
      <c r="D45" s="35"/>
      <c r="E45" s="26"/>
      <c r="F45" s="20"/>
      <c r="G45" s="20"/>
    </row>
    <row r="46" spans="1:7" s="2" customFormat="1">
      <c r="A46" s="46" t="s">
        <v>27</v>
      </c>
      <c r="B46" s="33"/>
      <c r="C46" s="34" t="s">
        <v>67</v>
      </c>
      <c r="D46" s="35"/>
      <c r="E46" s="26"/>
      <c r="F46" s="20"/>
      <c r="G46" s="20"/>
    </row>
    <row r="47" spans="1:7" s="2" customFormat="1" ht="12.75" customHeight="1">
      <c r="A47" s="46" t="s">
        <v>29</v>
      </c>
      <c r="B47" s="40"/>
      <c r="C47" s="143" t="s">
        <v>68</v>
      </c>
      <c r="D47" s="144"/>
      <c r="E47" s="26"/>
      <c r="F47" s="20"/>
      <c r="G47" s="20"/>
    </row>
    <row r="48" spans="1:7" s="2" customFormat="1" ht="12.75" customHeight="1">
      <c r="A48" s="42" t="s">
        <v>31</v>
      </c>
      <c r="B48" s="47" t="s">
        <v>69</v>
      </c>
      <c r="C48" s="48"/>
      <c r="D48" s="49"/>
      <c r="E48" s="16" t="s">
        <v>70</v>
      </c>
      <c r="F48" s="20"/>
      <c r="G48" s="20">
        <v>204.47</v>
      </c>
    </row>
    <row r="49" spans="1:7" s="2" customFormat="1" ht="12.75" customHeight="1">
      <c r="A49" s="42" t="s">
        <v>54</v>
      </c>
      <c r="B49" s="43" t="s">
        <v>71</v>
      </c>
      <c r="C49" s="44"/>
      <c r="D49" s="45"/>
      <c r="E49" s="16" t="s">
        <v>72</v>
      </c>
      <c r="F49" s="20">
        <f>SUM(F50:F55)</f>
        <v>125670.5</v>
      </c>
      <c r="G49" s="20">
        <f>SUM(G50:G55)</f>
        <v>54047.99</v>
      </c>
    </row>
    <row r="50" spans="1:7" s="2" customFormat="1" ht="12.75" customHeight="1">
      <c r="A50" s="46" t="s">
        <v>73</v>
      </c>
      <c r="B50" s="44"/>
      <c r="C50" s="50" t="s">
        <v>74</v>
      </c>
      <c r="D50" s="51"/>
      <c r="E50" s="16"/>
      <c r="F50" s="20"/>
      <c r="G50" s="20"/>
    </row>
    <row r="51" spans="1:7" s="2" customFormat="1" ht="12.75" customHeight="1">
      <c r="A51" s="52" t="s">
        <v>75</v>
      </c>
      <c r="B51" s="33"/>
      <c r="C51" s="34" t="s">
        <v>76</v>
      </c>
      <c r="D51" s="53"/>
      <c r="E51" s="54"/>
      <c r="F51" s="20"/>
      <c r="G51" s="20"/>
    </row>
    <row r="52" spans="1:7" s="2" customFormat="1" ht="12.75" customHeight="1">
      <c r="A52" s="46" t="s">
        <v>77</v>
      </c>
      <c r="B52" s="33"/>
      <c r="C52" s="34" t="s">
        <v>78</v>
      </c>
      <c r="D52" s="35"/>
      <c r="E52" s="55"/>
      <c r="F52" s="20"/>
      <c r="G52" s="20"/>
    </row>
    <row r="53" spans="1:7" s="2" customFormat="1" ht="12.75" customHeight="1">
      <c r="A53" s="46" t="s">
        <v>79</v>
      </c>
      <c r="B53" s="33"/>
      <c r="C53" s="143" t="s">
        <v>80</v>
      </c>
      <c r="D53" s="144"/>
      <c r="E53" s="55"/>
      <c r="F53" s="20">
        <v>8752.61</v>
      </c>
      <c r="G53" s="20">
        <v>6453.56</v>
      </c>
    </row>
    <row r="54" spans="1:7" s="2" customFormat="1" ht="12.75" customHeight="1">
      <c r="A54" s="46" t="s">
        <v>81</v>
      </c>
      <c r="B54" s="33"/>
      <c r="C54" s="34" t="s">
        <v>82</v>
      </c>
      <c r="D54" s="35"/>
      <c r="E54" s="55"/>
      <c r="F54" s="20">
        <v>116903.36</v>
      </c>
      <c r="G54" s="20">
        <v>47594.43</v>
      </c>
    </row>
    <row r="55" spans="1:7" s="2" customFormat="1" ht="12.75" customHeight="1">
      <c r="A55" s="46" t="s">
        <v>83</v>
      </c>
      <c r="B55" s="33"/>
      <c r="C55" s="34" t="s">
        <v>84</v>
      </c>
      <c r="D55" s="35"/>
      <c r="E55" s="16"/>
      <c r="F55" s="20">
        <v>14.53</v>
      </c>
      <c r="G55" s="20"/>
    </row>
    <row r="56" spans="1:7" s="2" customFormat="1" ht="12.75" customHeight="1">
      <c r="A56" s="42" t="s">
        <v>56</v>
      </c>
      <c r="B56" s="56" t="s">
        <v>85</v>
      </c>
      <c r="C56" s="56"/>
      <c r="D56" s="57"/>
      <c r="E56" s="55"/>
      <c r="F56" s="20"/>
      <c r="G56" s="20"/>
    </row>
    <row r="57" spans="1:7" s="2" customFormat="1" ht="12.75" customHeight="1">
      <c r="A57" s="42" t="s">
        <v>86</v>
      </c>
      <c r="B57" s="56" t="s">
        <v>87</v>
      </c>
      <c r="C57" s="56"/>
      <c r="D57" s="57"/>
      <c r="E57" s="16" t="s">
        <v>88</v>
      </c>
      <c r="F57" s="20">
        <v>4375.5</v>
      </c>
      <c r="G57" s="20">
        <v>6575.36</v>
      </c>
    </row>
    <row r="58" spans="1:7" s="2" customFormat="1" ht="12.75" customHeight="1">
      <c r="A58" s="16"/>
      <c r="B58" s="30" t="s">
        <v>89</v>
      </c>
      <c r="C58" s="31"/>
      <c r="D58" s="32"/>
      <c r="E58" s="16"/>
      <c r="F58" s="20">
        <f>SUM(F20,F40,F41)</f>
        <v>610134.10000000009</v>
      </c>
      <c r="G58" s="20">
        <f>SUM(G20,G40,G41)</f>
        <v>553727.14000000013</v>
      </c>
    </row>
    <row r="59" spans="1:7" s="2" customFormat="1" ht="12.75" customHeight="1">
      <c r="A59" s="10" t="s">
        <v>90</v>
      </c>
      <c r="B59" s="11" t="s">
        <v>91</v>
      </c>
      <c r="C59" s="11"/>
      <c r="D59" s="58"/>
      <c r="E59" s="16" t="s">
        <v>92</v>
      </c>
      <c r="F59" s="15">
        <f>SUM(F60:F63)</f>
        <v>483092.19999999995</v>
      </c>
      <c r="G59" s="15">
        <f>SUM(G60:G63)</f>
        <v>497313.92</v>
      </c>
    </row>
    <row r="60" spans="1:7" s="2" customFormat="1" ht="12.75" customHeight="1">
      <c r="A60" s="16" t="s">
        <v>18</v>
      </c>
      <c r="B60" s="36" t="s">
        <v>93</v>
      </c>
      <c r="C60" s="36"/>
      <c r="D60" s="37"/>
      <c r="E60" s="16"/>
      <c r="F60" s="20"/>
      <c r="G60" s="20"/>
    </row>
    <row r="61" spans="1:7" s="2" customFormat="1" ht="12.75" customHeight="1">
      <c r="A61" s="29" t="s">
        <v>31</v>
      </c>
      <c r="B61" s="30" t="s">
        <v>94</v>
      </c>
      <c r="C61" s="31"/>
      <c r="D61" s="32"/>
      <c r="E61" s="29"/>
      <c r="F61" s="20">
        <v>354044.70999999996</v>
      </c>
      <c r="G61" s="20">
        <v>363397.66</v>
      </c>
    </row>
    <row r="62" spans="1:7" s="2" customFormat="1" ht="12.75" customHeight="1">
      <c r="A62" s="16" t="s">
        <v>54</v>
      </c>
      <c r="B62" s="145" t="s">
        <v>95</v>
      </c>
      <c r="C62" s="146"/>
      <c r="D62" s="144"/>
      <c r="E62" s="16"/>
      <c r="F62" s="20">
        <v>113880.56999999999</v>
      </c>
      <c r="G62" s="20">
        <v>115987.95</v>
      </c>
    </row>
    <row r="63" spans="1:7" s="2" customFormat="1" ht="12.75" customHeight="1">
      <c r="A63" s="16" t="s">
        <v>96</v>
      </c>
      <c r="B63" s="36" t="s">
        <v>97</v>
      </c>
      <c r="C63" s="21"/>
      <c r="D63" s="59"/>
      <c r="E63" s="16"/>
      <c r="F63" s="20">
        <v>15166.920000000002</v>
      </c>
      <c r="G63" s="20">
        <v>17928.309999999998</v>
      </c>
    </row>
    <row r="64" spans="1:7" s="2" customFormat="1" ht="12.75" customHeight="1">
      <c r="A64" s="10" t="s">
        <v>98</v>
      </c>
      <c r="B64" s="11" t="s">
        <v>99</v>
      </c>
      <c r="C64" s="12"/>
      <c r="D64" s="13"/>
      <c r="E64" s="16"/>
      <c r="F64" s="15">
        <f>SUM(F65,F69)</f>
        <v>108837.84000000001</v>
      </c>
      <c r="G64" s="15">
        <f>SUM(G65,G69)</f>
        <v>47594.43</v>
      </c>
    </row>
    <row r="65" spans="1:7" s="2" customFormat="1" ht="12.75" customHeight="1">
      <c r="A65" s="16" t="s">
        <v>18</v>
      </c>
      <c r="B65" s="17" t="s">
        <v>100</v>
      </c>
      <c r="C65" s="60"/>
      <c r="D65" s="61"/>
      <c r="E65" s="16"/>
      <c r="F65" s="20">
        <f>SUM(F66:F68)</f>
        <v>0</v>
      </c>
      <c r="G65" s="20">
        <f>SUM(G66:G68)</f>
        <v>0</v>
      </c>
    </row>
    <row r="66" spans="1:7" s="2" customFormat="1">
      <c r="A66" s="14" t="s">
        <v>21</v>
      </c>
      <c r="B66" s="62"/>
      <c r="C66" s="22" t="s">
        <v>101</v>
      </c>
      <c r="D66" s="63"/>
      <c r="E66" s="55"/>
      <c r="F66" s="20"/>
      <c r="G66" s="20"/>
    </row>
    <row r="67" spans="1:7" s="2" customFormat="1" ht="12.75" customHeight="1">
      <c r="A67" s="14" t="s">
        <v>23</v>
      </c>
      <c r="B67" s="21"/>
      <c r="C67" s="22" t="s">
        <v>102</v>
      </c>
      <c r="D67" s="25"/>
      <c r="E67" s="16"/>
      <c r="F67" s="20"/>
      <c r="G67" s="20"/>
    </row>
    <row r="68" spans="1:7" s="2" customFormat="1" ht="12.75" customHeight="1">
      <c r="A68" s="14" t="s">
        <v>103</v>
      </c>
      <c r="B68" s="21"/>
      <c r="C68" s="22" t="s">
        <v>104</v>
      </c>
      <c r="D68" s="25"/>
      <c r="E68" s="38"/>
      <c r="F68" s="20"/>
      <c r="G68" s="20"/>
    </row>
    <row r="69" spans="1:7" s="67" customFormat="1" ht="12.75" customHeight="1">
      <c r="A69" s="42" t="s">
        <v>31</v>
      </c>
      <c r="B69" s="64" t="s">
        <v>105</v>
      </c>
      <c r="C69" s="65"/>
      <c r="D69" s="66"/>
      <c r="E69" s="42" t="s">
        <v>106</v>
      </c>
      <c r="F69" s="20">
        <f>SUM(F70:F75,F78:F83)</f>
        <v>108837.84000000001</v>
      </c>
      <c r="G69" s="20">
        <f>SUM(G70:G75,G78:G83)</f>
        <v>47594.43</v>
      </c>
    </row>
    <row r="70" spans="1:7" s="2" customFormat="1" ht="12.75" customHeight="1">
      <c r="A70" s="14" t="s">
        <v>34</v>
      </c>
      <c r="B70" s="21"/>
      <c r="C70" s="22" t="s">
        <v>107</v>
      </c>
      <c r="D70" s="23"/>
      <c r="E70" s="16"/>
      <c r="F70" s="20"/>
      <c r="G70" s="20"/>
    </row>
    <row r="71" spans="1:7" s="2" customFormat="1" ht="12.75" customHeight="1">
      <c r="A71" s="14" t="s">
        <v>36</v>
      </c>
      <c r="B71" s="62"/>
      <c r="C71" s="22" t="s">
        <v>108</v>
      </c>
      <c r="D71" s="63"/>
      <c r="E71" s="55"/>
      <c r="F71" s="20"/>
      <c r="G71" s="20"/>
    </row>
    <row r="72" spans="1:7" s="2" customFormat="1">
      <c r="A72" s="14" t="s">
        <v>38</v>
      </c>
      <c r="B72" s="62"/>
      <c r="C72" s="22" t="s">
        <v>109</v>
      </c>
      <c r="D72" s="63"/>
      <c r="E72" s="55"/>
      <c r="F72" s="20"/>
      <c r="G72" s="20"/>
    </row>
    <row r="73" spans="1:7" s="2" customFormat="1">
      <c r="A73" s="68" t="s">
        <v>40</v>
      </c>
      <c r="B73" s="44"/>
      <c r="C73" s="69" t="s">
        <v>110</v>
      </c>
      <c r="D73" s="51"/>
      <c r="E73" s="55"/>
      <c r="F73" s="20"/>
      <c r="G73" s="20"/>
    </row>
    <row r="74" spans="1:7" s="2" customFormat="1">
      <c r="A74" s="16" t="s">
        <v>42</v>
      </c>
      <c r="B74" s="28"/>
      <c r="C74" s="28" t="s">
        <v>111</v>
      </c>
      <c r="D74" s="23"/>
      <c r="E74" s="70"/>
      <c r="F74" s="20"/>
      <c r="G74" s="20"/>
    </row>
    <row r="75" spans="1:7" s="2" customFormat="1" ht="12.75" customHeight="1">
      <c r="A75" s="71" t="s">
        <v>44</v>
      </c>
      <c r="B75" s="65"/>
      <c r="C75" s="72" t="s">
        <v>112</v>
      </c>
      <c r="D75" s="73"/>
      <c r="E75" s="16"/>
      <c r="F75" s="20">
        <f>SUM(F76,F77)</f>
        <v>0</v>
      </c>
      <c r="G75" s="20">
        <f>SUM(G76,G77)</f>
        <v>0</v>
      </c>
    </row>
    <row r="76" spans="1:7" s="2" customFormat="1" ht="12.75" customHeight="1">
      <c r="A76" s="46" t="s">
        <v>113</v>
      </c>
      <c r="B76" s="33"/>
      <c r="C76" s="53"/>
      <c r="D76" s="35" t="s">
        <v>114</v>
      </c>
      <c r="E76" s="55"/>
      <c r="F76" s="20"/>
      <c r="G76" s="20"/>
    </row>
    <row r="77" spans="1:7" s="2" customFormat="1" ht="12.75" customHeight="1">
      <c r="A77" s="46" t="s">
        <v>115</v>
      </c>
      <c r="B77" s="33"/>
      <c r="C77" s="53"/>
      <c r="D77" s="35" t="s">
        <v>116</v>
      </c>
      <c r="E77" s="26"/>
      <c r="F77" s="20"/>
      <c r="G77" s="20"/>
    </row>
    <row r="78" spans="1:7" s="2" customFormat="1" ht="12.75" customHeight="1">
      <c r="A78" s="46" t="s">
        <v>46</v>
      </c>
      <c r="B78" s="48"/>
      <c r="C78" s="74" t="s">
        <v>117</v>
      </c>
      <c r="D78" s="75"/>
      <c r="E78" s="26"/>
      <c r="F78" s="20"/>
      <c r="G78" s="20"/>
    </row>
    <row r="79" spans="1:7" s="2" customFormat="1" ht="12.75" customHeight="1">
      <c r="A79" s="46" t="s">
        <v>48</v>
      </c>
      <c r="B79" s="76"/>
      <c r="C79" s="34" t="s">
        <v>118</v>
      </c>
      <c r="D79" s="77"/>
      <c r="E79" s="55"/>
      <c r="F79" s="20"/>
      <c r="G79" s="20"/>
    </row>
    <row r="80" spans="1:7" s="2" customFormat="1" ht="12.75" customHeight="1">
      <c r="A80" s="46" t="s">
        <v>50</v>
      </c>
      <c r="B80" s="21"/>
      <c r="C80" s="22" t="s">
        <v>119</v>
      </c>
      <c r="D80" s="25"/>
      <c r="E80" s="55"/>
      <c r="F80" s="20">
        <v>8590.7900000000009</v>
      </c>
      <c r="G80" s="20"/>
    </row>
    <row r="81" spans="1:7" s="2" customFormat="1" ht="12.75" customHeight="1">
      <c r="A81" s="46" t="s">
        <v>52</v>
      </c>
      <c r="B81" s="21"/>
      <c r="C81" s="22" t="s">
        <v>120</v>
      </c>
      <c r="D81" s="25"/>
      <c r="E81" s="55"/>
      <c r="F81" s="20">
        <v>52652.62000000001</v>
      </c>
      <c r="G81" s="20"/>
    </row>
    <row r="82" spans="1:7" s="2" customFormat="1" ht="12.75" customHeight="1">
      <c r="A82" s="14" t="s">
        <v>121</v>
      </c>
      <c r="B82" s="33"/>
      <c r="C82" s="34" t="s">
        <v>122</v>
      </c>
      <c r="D82" s="35"/>
      <c r="E82" s="55"/>
      <c r="F82" s="20">
        <v>47594.43</v>
      </c>
      <c r="G82" s="20">
        <v>47594.43</v>
      </c>
    </row>
    <row r="83" spans="1:7" s="2" customFormat="1" ht="12.75" customHeight="1">
      <c r="A83" s="14" t="s">
        <v>123</v>
      </c>
      <c r="B83" s="21"/>
      <c r="C83" s="22" t="s">
        <v>124</v>
      </c>
      <c r="D83" s="25"/>
      <c r="E83" s="38"/>
      <c r="F83" s="20"/>
      <c r="G83" s="20"/>
    </row>
    <row r="84" spans="1:7" s="2" customFormat="1" ht="12.75" customHeight="1">
      <c r="A84" s="10" t="s">
        <v>125</v>
      </c>
      <c r="B84" s="78" t="s">
        <v>126</v>
      </c>
      <c r="C84" s="79"/>
      <c r="D84" s="80"/>
      <c r="E84" s="38" t="s">
        <v>127</v>
      </c>
      <c r="F84" s="15">
        <f>SUM(F85,F86,F89,F90)</f>
        <v>18204.060000000019</v>
      </c>
      <c r="G84" s="15">
        <f>SUM(G85,G86,G89,G90)</f>
        <v>8818.7899999998735</v>
      </c>
    </row>
    <row r="85" spans="1:7" s="2" customFormat="1" ht="12.75" customHeight="1">
      <c r="A85" s="16" t="s">
        <v>18</v>
      </c>
      <c r="B85" s="36" t="s">
        <v>128</v>
      </c>
      <c r="C85" s="21"/>
      <c r="D85" s="59"/>
      <c r="E85" s="38"/>
      <c r="F85" s="20"/>
      <c r="G85" s="20"/>
    </row>
    <row r="86" spans="1:7" s="2" customFormat="1" ht="12.75" customHeight="1">
      <c r="A86" s="16" t="s">
        <v>31</v>
      </c>
      <c r="B86" s="17" t="s">
        <v>129</v>
      </c>
      <c r="C86" s="60"/>
      <c r="D86" s="61"/>
      <c r="E86" s="16"/>
      <c r="F86" s="20">
        <f>SUM(F87,F88)</f>
        <v>0</v>
      </c>
      <c r="G86" s="20">
        <f>SUM(G87,G88)</f>
        <v>0</v>
      </c>
    </row>
    <row r="87" spans="1:7" s="2" customFormat="1" ht="12.75" customHeight="1">
      <c r="A87" s="14" t="s">
        <v>34</v>
      </c>
      <c r="B87" s="21"/>
      <c r="C87" s="22" t="s">
        <v>130</v>
      </c>
      <c r="D87" s="25"/>
      <c r="E87" s="16"/>
      <c r="F87" s="20"/>
      <c r="G87" s="20"/>
    </row>
    <row r="88" spans="1:7" s="2" customFormat="1" ht="12.75" customHeight="1">
      <c r="A88" s="14" t="s">
        <v>36</v>
      </c>
      <c r="B88" s="21"/>
      <c r="C88" s="22" t="s">
        <v>131</v>
      </c>
      <c r="D88" s="25"/>
      <c r="E88" s="16"/>
      <c r="F88" s="20"/>
      <c r="G88" s="20"/>
    </row>
    <row r="89" spans="1:7" s="2" customFormat="1" ht="12.75" customHeight="1">
      <c r="A89" s="42" t="s">
        <v>54</v>
      </c>
      <c r="B89" s="53" t="s">
        <v>132</v>
      </c>
      <c r="C89" s="53"/>
      <c r="D89" s="81"/>
      <c r="E89" s="16"/>
      <c r="F89" s="20"/>
      <c r="G89" s="20"/>
    </row>
    <row r="90" spans="1:7" s="2" customFormat="1" ht="12.75" customHeight="1">
      <c r="A90" s="29" t="s">
        <v>56</v>
      </c>
      <c r="B90" s="30" t="s">
        <v>133</v>
      </c>
      <c r="C90" s="31"/>
      <c r="D90" s="32"/>
      <c r="E90" s="16"/>
      <c r="F90" s="20">
        <f>SUM(F91,F92)</f>
        <v>18204.060000000019</v>
      </c>
      <c r="G90" s="20">
        <f>SUM(G91,G92)</f>
        <v>8818.7899999998735</v>
      </c>
    </row>
    <row r="91" spans="1:7" s="2" customFormat="1" ht="12.75" customHeight="1">
      <c r="A91" s="14" t="s">
        <v>134</v>
      </c>
      <c r="B91" s="12"/>
      <c r="C91" s="22" t="s">
        <v>135</v>
      </c>
      <c r="D91" s="82"/>
      <c r="E91" s="26"/>
      <c r="F91" s="20">
        <v>9385.2700000000186</v>
      </c>
      <c r="G91" s="20">
        <v>1886.9899999998743</v>
      </c>
    </row>
    <row r="92" spans="1:7" s="2" customFormat="1" ht="12.75" customHeight="1">
      <c r="A92" s="14" t="s">
        <v>136</v>
      </c>
      <c r="B92" s="12"/>
      <c r="C92" s="22" t="s">
        <v>137</v>
      </c>
      <c r="D92" s="82"/>
      <c r="E92" s="26"/>
      <c r="F92" s="20">
        <v>8818.7900000000009</v>
      </c>
      <c r="G92" s="20">
        <v>6931.8</v>
      </c>
    </row>
    <row r="93" spans="1:7" s="2" customFormat="1" ht="12.75" customHeight="1">
      <c r="A93" s="10" t="s">
        <v>138</v>
      </c>
      <c r="B93" s="78" t="s">
        <v>139</v>
      </c>
      <c r="C93" s="80"/>
      <c r="D93" s="80"/>
      <c r="E93" s="26"/>
      <c r="F93" s="15"/>
      <c r="G93" s="15"/>
    </row>
    <row r="94" spans="1:7" s="2" customFormat="1" ht="25.5" customHeight="1">
      <c r="A94" s="10"/>
      <c r="B94" s="147" t="s">
        <v>140</v>
      </c>
      <c r="C94" s="146"/>
      <c r="D94" s="144"/>
      <c r="E94" s="16"/>
      <c r="F94" s="83">
        <f>SUM(F59,F64,F84,F93)</f>
        <v>610134.1</v>
      </c>
      <c r="G94" s="83">
        <f>SUM(G59,G64,G84,G93)</f>
        <v>553727.1399999999</v>
      </c>
    </row>
    <row r="95" spans="1:7" s="2" customFormat="1">
      <c r="A95" s="84"/>
      <c r="B95" s="85"/>
      <c r="C95" s="85"/>
      <c r="D95" s="85"/>
      <c r="E95" s="85"/>
    </row>
    <row r="96" spans="1:7" s="2" customFormat="1" ht="12.75" customHeight="1">
      <c r="A96" s="133" t="s">
        <v>141</v>
      </c>
      <c r="B96" s="133"/>
      <c r="C96" s="133"/>
      <c r="D96" s="133"/>
      <c r="E96" s="86"/>
      <c r="F96" s="134" t="s">
        <v>142</v>
      </c>
      <c r="G96" s="134"/>
    </row>
    <row r="97" spans="1:8" s="2" customFormat="1" ht="12.75" customHeight="1">
      <c r="A97" s="135" t="s">
        <v>143</v>
      </c>
      <c r="B97" s="135"/>
      <c r="C97" s="135"/>
      <c r="D97" s="135"/>
      <c r="E97" s="2" t="s">
        <v>144</v>
      </c>
      <c r="F97" s="136" t="s">
        <v>145</v>
      </c>
      <c r="G97" s="136"/>
    </row>
    <row r="98" spans="1:8" s="2" customFormat="1">
      <c r="A98" s="7"/>
      <c r="B98" s="7"/>
      <c r="C98" s="7"/>
      <c r="D98" s="7"/>
      <c r="E98" s="7"/>
      <c r="F98" s="7"/>
      <c r="G98" s="7"/>
    </row>
    <row r="99" spans="1:8" s="2" customFormat="1" ht="12.75" customHeight="1">
      <c r="A99" s="137" t="s">
        <v>146</v>
      </c>
      <c r="B99" s="137"/>
      <c r="C99" s="137"/>
      <c r="D99" s="137"/>
      <c r="E99" s="87"/>
      <c r="F99" s="138" t="s">
        <v>147</v>
      </c>
      <c r="G99" s="138"/>
    </row>
    <row r="100" spans="1:8" s="2" customFormat="1" ht="12.75" customHeight="1">
      <c r="A100" s="131" t="s">
        <v>148</v>
      </c>
      <c r="B100" s="131"/>
      <c r="C100" s="131"/>
      <c r="D100" s="131"/>
      <c r="E100" s="67" t="s">
        <v>144</v>
      </c>
      <c r="F100" s="132" t="s">
        <v>145</v>
      </c>
      <c r="G100" s="132"/>
    </row>
    <row r="101" spans="1:8" s="2" customFormat="1" ht="15">
      <c r="A101" s="88"/>
      <c r="B101" s="88"/>
      <c r="C101" s="88"/>
      <c r="D101" s="88"/>
      <c r="E101" s="7"/>
      <c r="F101" s="7"/>
      <c r="G101" s="7"/>
    </row>
    <row r="102" spans="1:8" s="2" customFormat="1" ht="15">
      <c r="A102" s="88"/>
      <c r="B102" s="88"/>
      <c r="C102" s="88"/>
      <c r="D102" s="88"/>
      <c r="E102" s="7"/>
      <c r="F102" s="7"/>
      <c r="G102" s="7"/>
    </row>
    <row r="103" spans="1:8" s="2" customFormat="1" ht="12.75" customHeight="1">
      <c r="H103" s="89"/>
    </row>
  </sheetData>
  <mergeCells count="26">
    <mergeCell ref="A9:G9"/>
    <mergeCell ref="E2:G2"/>
    <mergeCell ref="E3:G3"/>
    <mergeCell ref="A5:G6"/>
    <mergeCell ref="A7:G7"/>
    <mergeCell ref="A8:G8"/>
    <mergeCell ref="B94:D94"/>
    <mergeCell ref="A10:G11"/>
    <mergeCell ref="A12:E12"/>
    <mergeCell ref="A13:G13"/>
    <mergeCell ref="A14:G14"/>
    <mergeCell ref="A16:G16"/>
    <mergeCell ref="A17:G17"/>
    <mergeCell ref="D18:G18"/>
    <mergeCell ref="B19:D19"/>
    <mergeCell ref="C47:D47"/>
    <mergeCell ref="C53:D53"/>
    <mergeCell ref="B62:D62"/>
    <mergeCell ref="A100:D100"/>
    <mergeCell ref="F100:G100"/>
    <mergeCell ref="A96:D96"/>
    <mergeCell ref="F96:G96"/>
    <mergeCell ref="A97:D97"/>
    <mergeCell ref="F97:G97"/>
    <mergeCell ref="A99:D99"/>
    <mergeCell ref="F99:G9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E9E22-AFD5-468C-9B3D-1B12B1367C09}">
  <dimension ref="A1:J67"/>
  <sheetViews>
    <sheetView workbookViewId="0">
      <selection activeCell="A19" sqref="A19:I19"/>
    </sheetView>
  </sheetViews>
  <sheetFormatPr defaultRowHeight="15"/>
  <cols>
    <col min="1" max="1" width="8" style="90" customWidth="1"/>
    <col min="2" max="2" width="1.5703125" style="90" hidden="1" customWidth="1"/>
    <col min="3" max="3" width="30.140625" style="90" customWidth="1"/>
    <col min="4" max="4" width="18.28515625" style="90" customWidth="1"/>
    <col min="5" max="5" width="0" style="90" hidden="1" customWidth="1"/>
    <col min="6" max="6" width="11.7109375" style="90" customWidth="1"/>
    <col min="7" max="7" width="13.140625" style="90" customWidth="1"/>
    <col min="8" max="8" width="14.7109375" style="90" customWidth="1"/>
    <col min="9" max="9" width="15.85546875" style="90" customWidth="1"/>
    <col min="10" max="16384" width="9.140625" style="90"/>
  </cols>
  <sheetData>
    <row r="1" spans="1:9">
      <c r="G1" s="91"/>
      <c r="H1" s="91"/>
    </row>
    <row r="2" spans="1:9" ht="15.75">
      <c r="D2" s="92"/>
      <c r="G2" s="93" t="s">
        <v>149</v>
      </c>
      <c r="H2" s="94"/>
      <c r="I2" s="94"/>
    </row>
    <row r="3" spans="1:9" ht="15.75">
      <c r="G3" s="93" t="s">
        <v>1</v>
      </c>
      <c r="H3" s="94"/>
      <c r="I3" s="94"/>
    </row>
    <row r="5" spans="1:9" ht="15.75">
      <c r="A5" s="196" t="s">
        <v>150</v>
      </c>
      <c r="B5" s="162"/>
      <c r="C5" s="162"/>
      <c r="D5" s="162"/>
      <c r="E5" s="162"/>
      <c r="F5" s="162"/>
      <c r="G5" s="162"/>
      <c r="H5" s="162"/>
      <c r="I5" s="162"/>
    </row>
    <row r="6" spans="1:9" ht="15.75">
      <c r="A6" s="197" t="s">
        <v>151</v>
      </c>
      <c r="B6" s="162"/>
      <c r="C6" s="162"/>
      <c r="D6" s="162"/>
      <c r="E6" s="162"/>
      <c r="F6" s="162"/>
      <c r="G6" s="162"/>
      <c r="H6" s="162"/>
      <c r="I6" s="162"/>
    </row>
    <row r="7" spans="1:9" ht="15.75">
      <c r="A7" s="198" t="s">
        <v>3</v>
      </c>
      <c r="B7" s="199"/>
      <c r="C7" s="199"/>
      <c r="D7" s="199"/>
      <c r="E7" s="199"/>
      <c r="F7" s="199"/>
      <c r="G7" s="199"/>
      <c r="H7" s="199"/>
      <c r="I7" s="199"/>
    </row>
    <row r="8" spans="1:9">
      <c r="A8" s="187" t="s">
        <v>152</v>
      </c>
      <c r="B8" s="188"/>
      <c r="C8" s="188"/>
      <c r="D8" s="188"/>
      <c r="E8" s="188"/>
      <c r="F8" s="188"/>
      <c r="G8" s="188"/>
      <c r="H8" s="188"/>
      <c r="I8" s="188"/>
    </row>
    <row r="9" spans="1:9">
      <c r="A9" s="187" t="s">
        <v>153</v>
      </c>
      <c r="B9" s="188"/>
      <c r="C9" s="188"/>
      <c r="D9" s="188"/>
      <c r="E9" s="188"/>
      <c r="F9" s="188"/>
      <c r="G9" s="188"/>
      <c r="H9" s="188"/>
      <c r="I9" s="188"/>
    </row>
    <row r="10" spans="1:9">
      <c r="A10" s="187" t="s">
        <v>154</v>
      </c>
      <c r="B10" s="188"/>
      <c r="C10" s="188"/>
      <c r="D10" s="188"/>
      <c r="E10" s="188"/>
      <c r="F10" s="188"/>
      <c r="G10" s="188"/>
      <c r="H10" s="188"/>
      <c r="I10" s="188"/>
    </row>
    <row r="11" spans="1:9">
      <c r="A11" s="187" t="s">
        <v>155</v>
      </c>
      <c r="B11" s="162"/>
      <c r="C11" s="162"/>
      <c r="D11" s="162"/>
      <c r="E11" s="162"/>
      <c r="F11" s="162"/>
      <c r="G11" s="162"/>
      <c r="H11" s="162"/>
      <c r="I11" s="162"/>
    </row>
    <row r="12" spans="1:9">
      <c r="A12" s="192"/>
      <c r="B12" s="188"/>
      <c r="C12" s="188"/>
      <c r="D12" s="188"/>
      <c r="E12" s="188"/>
      <c r="F12" s="188"/>
      <c r="G12" s="188"/>
      <c r="H12" s="188"/>
      <c r="I12" s="188"/>
    </row>
    <row r="13" spans="1:9">
      <c r="A13" s="193" t="s">
        <v>156</v>
      </c>
      <c r="B13" s="194"/>
      <c r="C13" s="194"/>
      <c r="D13" s="194"/>
      <c r="E13" s="194"/>
      <c r="F13" s="194"/>
      <c r="G13" s="194"/>
      <c r="H13" s="194"/>
      <c r="I13" s="194"/>
    </row>
    <row r="14" spans="1:9">
      <c r="A14" s="187"/>
      <c r="B14" s="188"/>
      <c r="C14" s="188"/>
      <c r="D14" s="188"/>
      <c r="E14" s="188"/>
      <c r="F14" s="188"/>
      <c r="G14" s="188"/>
      <c r="H14" s="188"/>
      <c r="I14" s="188"/>
    </row>
    <row r="15" spans="1:9">
      <c r="A15" s="193" t="s">
        <v>8</v>
      </c>
      <c r="B15" s="194"/>
      <c r="C15" s="194"/>
      <c r="D15" s="194"/>
      <c r="E15" s="194"/>
      <c r="F15" s="194"/>
      <c r="G15" s="194"/>
      <c r="H15" s="194"/>
      <c r="I15" s="194"/>
    </row>
    <row r="16" spans="1:9" ht="9.75" customHeight="1">
      <c r="A16" s="95"/>
      <c r="B16" s="96"/>
      <c r="C16" s="96"/>
      <c r="D16" s="96"/>
      <c r="E16" s="96"/>
      <c r="F16" s="96"/>
      <c r="G16" s="96"/>
      <c r="H16" s="96"/>
      <c r="I16" s="96"/>
    </row>
    <row r="17" spans="1:9">
      <c r="A17" s="195" t="s">
        <v>157</v>
      </c>
      <c r="B17" s="188"/>
      <c r="C17" s="188"/>
      <c r="D17" s="188"/>
      <c r="E17" s="188"/>
      <c r="F17" s="188"/>
      <c r="G17" s="188"/>
      <c r="H17" s="188"/>
      <c r="I17" s="188"/>
    </row>
    <row r="18" spans="1:9">
      <c r="A18" s="187" t="s">
        <v>10</v>
      </c>
      <c r="B18" s="188"/>
      <c r="C18" s="188"/>
      <c r="D18" s="188"/>
      <c r="E18" s="188"/>
      <c r="F18" s="188"/>
      <c r="G18" s="188"/>
      <c r="H18" s="188"/>
      <c r="I18" s="188"/>
    </row>
    <row r="19" spans="1:9" s="96" customFormat="1">
      <c r="A19" s="189" t="s">
        <v>279</v>
      </c>
      <c r="B19" s="188"/>
      <c r="C19" s="188"/>
      <c r="D19" s="188"/>
      <c r="E19" s="188"/>
      <c r="F19" s="188"/>
      <c r="G19" s="188"/>
      <c r="H19" s="188"/>
      <c r="I19" s="188"/>
    </row>
    <row r="20" spans="1:9" s="98" customFormat="1" ht="50.1" customHeight="1">
      <c r="A20" s="190" t="s">
        <v>11</v>
      </c>
      <c r="B20" s="190"/>
      <c r="C20" s="190" t="s">
        <v>12</v>
      </c>
      <c r="D20" s="183"/>
      <c r="E20" s="183"/>
      <c r="F20" s="183"/>
      <c r="G20" s="97" t="s">
        <v>158</v>
      </c>
      <c r="H20" s="97" t="s">
        <v>159</v>
      </c>
      <c r="I20" s="97" t="s">
        <v>160</v>
      </c>
    </row>
    <row r="21" spans="1:9" ht="15.75">
      <c r="A21" s="99" t="s">
        <v>16</v>
      </c>
      <c r="B21" s="100" t="s">
        <v>161</v>
      </c>
      <c r="C21" s="186" t="s">
        <v>161</v>
      </c>
      <c r="D21" s="191"/>
      <c r="E21" s="191"/>
      <c r="F21" s="191"/>
      <c r="G21" s="101"/>
      <c r="H21" s="102">
        <f>SUM(H22,H27,H28)</f>
        <v>542445.04</v>
      </c>
      <c r="I21" s="102">
        <f>SUM(I22,I27,I28)</f>
        <v>495193.19</v>
      </c>
    </row>
    <row r="22" spans="1:9" ht="15.75">
      <c r="A22" s="103" t="s">
        <v>18</v>
      </c>
      <c r="B22" s="104" t="s">
        <v>162</v>
      </c>
      <c r="C22" s="185" t="s">
        <v>162</v>
      </c>
      <c r="D22" s="185"/>
      <c r="E22" s="185"/>
      <c r="F22" s="185"/>
      <c r="G22" s="105"/>
      <c r="H22" s="106">
        <f>SUM(H23:H26)</f>
        <v>485052.11</v>
      </c>
      <c r="I22" s="106">
        <f>SUM(I23:I26)</f>
        <v>437928.95</v>
      </c>
    </row>
    <row r="23" spans="1:9" ht="15.75">
      <c r="A23" s="103" t="s">
        <v>163</v>
      </c>
      <c r="B23" s="104" t="s">
        <v>93</v>
      </c>
      <c r="C23" s="185" t="s">
        <v>93</v>
      </c>
      <c r="D23" s="185"/>
      <c r="E23" s="185"/>
      <c r="F23" s="185"/>
      <c r="G23" s="105"/>
      <c r="H23" s="107">
        <v>110382.37000000001</v>
      </c>
      <c r="I23" s="107">
        <v>122598.11</v>
      </c>
    </row>
    <row r="24" spans="1:9" ht="15.75">
      <c r="A24" s="103" t="s">
        <v>164</v>
      </c>
      <c r="B24" s="108" t="s">
        <v>165</v>
      </c>
      <c r="C24" s="182" t="s">
        <v>165</v>
      </c>
      <c r="D24" s="182"/>
      <c r="E24" s="182"/>
      <c r="F24" s="182"/>
      <c r="G24" s="105"/>
      <c r="H24" s="107">
        <v>367491.64</v>
      </c>
      <c r="I24" s="107">
        <v>304520.98</v>
      </c>
    </row>
    <row r="25" spans="1:9" ht="15.75">
      <c r="A25" s="103" t="s">
        <v>166</v>
      </c>
      <c r="B25" s="104" t="s">
        <v>167</v>
      </c>
      <c r="C25" s="182" t="s">
        <v>167</v>
      </c>
      <c r="D25" s="182"/>
      <c r="E25" s="182"/>
      <c r="F25" s="182"/>
      <c r="G25" s="105"/>
      <c r="H25" s="107">
        <v>2107.38</v>
      </c>
      <c r="I25" s="107">
        <v>2255.58</v>
      </c>
    </row>
    <row r="26" spans="1:9" ht="15.75">
      <c r="A26" s="103" t="s">
        <v>168</v>
      </c>
      <c r="B26" s="108" t="s">
        <v>169</v>
      </c>
      <c r="C26" s="182" t="s">
        <v>169</v>
      </c>
      <c r="D26" s="182"/>
      <c r="E26" s="182"/>
      <c r="F26" s="182"/>
      <c r="G26" s="105"/>
      <c r="H26" s="107">
        <v>5070.72</v>
      </c>
      <c r="I26" s="107">
        <v>8554.2800000000007</v>
      </c>
    </row>
    <row r="27" spans="1:9" ht="15.75">
      <c r="A27" s="103" t="s">
        <v>31</v>
      </c>
      <c r="B27" s="104" t="s">
        <v>170</v>
      </c>
      <c r="C27" s="182" t="s">
        <v>170</v>
      </c>
      <c r="D27" s="182"/>
      <c r="E27" s="182"/>
      <c r="F27" s="182"/>
      <c r="G27" s="105"/>
      <c r="H27" s="106"/>
      <c r="I27" s="109"/>
    </row>
    <row r="28" spans="1:9" ht="15.75">
      <c r="A28" s="103" t="s">
        <v>54</v>
      </c>
      <c r="B28" s="104" t="s">
        <v>171</v>
      </c>
      <c r="C28" s="182" t="s">
        <v>171</v>
      </c>
      <c r="D28" s="182"/>
      <c r="E28" s="182"/>
      <c r="F28" s="182"/>
      <c r="G28" s="105"/>
      <c r="H28" s="106">
        <f>SUM(H29)+SUM(H30)</f>
        <v>57392.93</v>
      </c>
      <c r="I28" s="106">
        <f>SUM(I29)+SUM(I30)</f>
        <v>57264.24</v>
      </c>
    </row>
    <row r="29" spans="1:9" ht="15.75">
      <c r="A29" s="103" t="s">
        <v>172</v>
      </c>
      <c r="B29" s="108" t="s">
        <v>173</v>
      </c>
      <c r="C29" s="182" t="s">
        <v>173</v>
      </c>
      <c r="D29" s="182"/>
      <c r="E29" s="182"/>
      <c r="F29" s="182"/>
      <c r="G29" s="105" t="s">
        <v>174</v>
      </c>
      <c r="H29" s="107">
        <v>57422.93</v>
      </c>
      <c r="I29" s="107">
        <v>57264.24</v>
      </c>
    </row>
    <row r="30" spans="1:9" ht="15.75">
      <c r="A30" s="103" t="s">
        <v>175</v>
      </c>
      <c r="B30" s="108" t="s">
        <v>176</v>
      </c>
      <c r="C30" s="182" t="s">
        <v>176</v>
      </c>
      <c r="D30" s="182"/>
      <c r="E30" s="182"/>
      <c r="F30" s="182"/>
      <c r="G30" s="105"/>
      <c r="H30" s="107">
        <v>-30</v>
      </c>
      <c r="I30" s="107"/>
    </row>
    <row r="31" spans="1:9" ht="15.75">
      <c r="A31" s="99" t="s">
        <v>58</v>
      </c>
      <c r="B31" s="100" t="s">
        <v>177</v>
      </c>
      <c r="C31" s="186" t="s">
        <v>177</v>
      </c>
      <c r="D31" s="186"/>
      <c r="E31" s="186"/>
      <c r="F31" s="186"/>
      <c r="G31" s="101" t="s">
        <v>178</v>
      </c>
      <c r="H31" s="102">
        <f>SUM(H32:H45)</f>
        <v>533059.77</v>
      </c>
      <c r="I31" s="102">
        <f>SUM(I32:I45)</f>
        <v>489419.6999999999</v>
      </c>
    </row>
    <row r="32" spans="1:9" ht="15.75">
      <c r="A32" s="103" t="s">
        <v>18</v>
      </c>
      <c r="B32" s="104" t="s">
        <v>179</v>
      </c>
      <c r="C32" s="182" t="s">
        <v>180</v>
      </c>
      <c r="D32" s="184"/>
      <c r="E32" s="184"/>
      <c r="F32" s="184"/>
      <c r="G32" s="105"/>
      <c r="H32" s="107">
        <v>408465.52000000008</v>
      </c>
      <c r="I32" s="107">
        <v>359510.92999999993</v>
      </c>
    </row>
    <row r="33" spans="1:9" ht="15.75">
      <c r="A33" s="103" t="s">
        <v>31</v>
      </c>
      <c r="B33" s="104" t="s">
        <v>181</v>
      </c>
      <c r="C33" s="182" t="s">
        <v>182</v>
      </c>
      <c r="D33" s="184"/>
      <c r="E33" s="184"/>
      <c r="F33" s="184"/>
      <c r="G33" s="105"/>
      <c r="H33" s="107">
        <v>10504.11</v>
      </c>
      <c r="I33" s="107">
        <v>10976.04</v>
      </c>
    </row>
    <row r="34" spans="1:9" ht="15.75">
      <c r="A34" s="103" t="s">
        <v>54</v>
      </c>
      <c r="B34" s="104" t="s">
        <v>183</v>
      </c>
      <c r="C34" s="182" t="s">
        <v>184</v>
      </c>
      <c r="D34" s="184"/>
      <c r="E34" s="184"/>
      <c r="F34" s="184"/>
      <c r="G34" s="105"/>
      <c r="H34" s="107">
        <v>17059.93</v>
      </c>
      <c r="I34" s="107">
        <v>17182.800000000003</v>
      </c>
    </row>
    <row r="35" spans="1:9" ht="15.75">
      <c r="A35" s="103" t="s">
        <v>56</v>
      </c>
      <c r="B35" s="104" t="s">
        <v>185</v>
      </c>
      <c r="C35" s="185" t="s">
        <v>186</v>
      </c>
      <c r="D35" s="184"/>
      <c r="E35" s="184"/>
      <c r="F35" s="184"/>
      <c r="G35" s="105"/>
      <c r="H35" s="107">
        <v>218.85</v>
      </c>
      <c r="I35" s="107">
        <v>333.87</v>
      </c>
    </row>
    <row r="36" spans="1:9" ht="15.75">
      <c r="A36" s="103" t="s">
        <v>86</v>
      </c>
      <c r="B36" s="104" t="s">
        <v>187</v>
      </c>
      <c r="C36" s="185" t="s">
        <v>188</v>
      </c>
      <c r="D36" s="184"/>
      <c r="E36" s="184"/>
      <c r="F36" s="184"/>
      <c r="G36" s="105"/>
      <c r="H36" s="107">
        <v>903.52</v>
      </c>
      <c r="I36" s="107">
        <v>1128.6100000000001</v>
      </c>
    </row>
    <row r="37" spans="1:9" ht="15.75">
      <c r="A37" s="103" t="s">
        <v>189</v>
      </c>
      <c r="B37" s="104" t="s">
        <v>190</v>
      </c>
      <c r="C37" s="185" t="s">
        <v>191</v>
      </c>
      <c r="D37" s="184"/>
      <c r="E37" s="184"/>
      <c r="F37" s="184"/>
      <c r="G37" s="105"/>
      <c r="H37" s="107">
        <v>1803.1599999999999</v>
      </c>
      <c r="I37" s="107">
        <v>1419.6000000000001</v>
      </c>
    </row>
    <row r="38" spans="1:9" ht="15.75">
      <c r="A38" s="103" t="s">
        <v>192</v>
      </c>
      <c r="B38" s="104" t="s">
        <v>193</v>
      </c>
      <c r="C38" s="185" t="s">
        <v>194</v>
      </c>
      <c r="D38" s="184"/>
      <c r="E38" s="184"/>
      <c r="F38" s="184"/>
      <c r="G38" s="105"/>
      <c r="H38" s="107">
        <v>30</v>
      </c>
      <c r="I38" s="107"/>
    </row>
    <row r="39" spans="1:9" ht="15.75">
      <c r="A39" s="103" t="s">
        <v>195</v>
      </c>
      <c r="B39" s="104" t="s">
        <v>196</v>
      </c>
      <c r="C39" s="182" t="s">
        <v>196</v>
      </c>
      <c r="D39" s="184"/>
      <c r="E39" s="184"/>
      <c r="F39" s="184"/>
      <c r="G39" s="105"/>
      <c r="H39" s="107"/>
      <c r="I39" s="107"/>
    </row>
    <row r="40" spans="1:9" ht="15.75">
      <c r="A40" s="103" t="s">
        <v>197</v>
      </c>
      <c r="B40" s="104" t="s">
        <v>198</v>
      </c>
      <c r="C40" s="185" t="s">
        <v>198</v>
      </c>
      <c r="D40" s="184"/>
      <c r="E40" s="184"/>
      <c r="F40" s="184"/>
      <c r="G40" s="105"/>
      <c r="H40" s="107">
        <v>62545.71</v>
      </c>
      <c r="I40" s="107">
        <v>69799.94</v>
      </c>
    </row>
    <row r="41" spans="1:9" ht="15.75" customHeight="1">
      <c r="A41" s="103" t="s">
        <v>199</v>
      </c>
      <c r="B41" s="104" t="s">
        <v>200</v>
      </c>
      <c r="C41" s="182" t="s">
        <v>201</v>
      </c>
      <c r="D41" s="183"/>
      <c r="E41" s="183"/>
      <c r="F41" s="183"/>
      <c r="G41" s="105"/>
      <c r="H41" s="107"/>
      <c r="I41" s="107"/>
    </row>
    <row r="42" spans="1:9" ht="15.75" customHeight="1">
      <c r="A42" s="103" t="s">
        <v>202</v>
      </c>
      <c r="B42" s="104" t="s">
        <v>203</v>
      </c>
      <c r="C42" s="182" t="s">
        <v>204</v>
      </c>
      <c r="D42" s="184"/>
      <c r="E42" s="184"/>
      <c r="F42" s="184"/>
      <c r="G42" s="105"/>
      <c r="H42" s="107">
        <v>25514.74</v>
      </c>
      <c r="I42" s="107">
        <v>25488.7</v>
      </c>
    </row>
    <row r="43" spans="1:9" ht="15.75">
      <c r="A43" s="103" t="s">
        <v>205</v>
      </c>
      <c r="B43" s="104" t="s">
        <v>206</v>
      </c>
      <c r="C43" s="182" t="s">
        <v>207</v>
      </c>
      <c r="D43" s="184"/>
      <c r="E43" s="184"/>
      <c r="F43" s="184"/>
      <c r="G43" s="105"/>
      <c r="H43" s="107"/>
      <c r="I43" s="107"/>
    </row>
    <row r="44" spans="1:9" ht="15.75">
      <c r="A44" s="103" t="s">
        <v>208</v>
      </c>
      <c r="B44" s="104" t="s">
        <v>209</v>
      </c>
      <c r="C44" s="182" t="s">
        <v>210</v>
      </c>
      <c r="D44" s="184"/>
      <c r="E44" s="184"/>
      <c r="F44" s="184"/>
      <c r="G44" s="105"/>
      <c r="H44" s="107">
        <v>3080.83</v>
      </c>
      <c r="I44" s="107">
        <v>3579.21</v>
      </c>
    </row>
    <row r="45" spans="1:9" ht="15.75">
      <c r="A45" s="103" t="s">
        <v>211</v>
      </c>
      <c r="B45" s="104" t="s">
        <v>212</v>
      </c>
      <c r="C45" s="178" t="s">
        <v>213</v>
      </c>
      <c r="D45" s="179"/>
      <c r="E45" s="179"/>
      <c r="F45" s="180"/>
      <c r="G45" s="105"/>
      <c r="H45" s="107">
        <v>2933.4</v>
      </c>
      <c r="I45" s="107"/>
    </row>
    <row r="46" spans="1:9" ht="15.75">
      <c r="A46" s="100" t="s">
        <v>60</v>
      </c>
      <c r="B46" s="110" t="s">
        <v>214</v>
      </c>
      <c r="C46" s="171" t="s">
        <v>214</v>
      </c>
      <c r="D46" s="172"/>
      <c r="E46" s="172"/>
      <c r="F46" s="173"/>
      <c r="G46" s="101"/>
      <c r="H46" s="102">
        <f>H21-H31</f>
        <v>9385.2700000000186</v>
      </c>
      <c r="I46" s="102">
        <f>I21-I31</f>
        <v>5773.4900000001071</v>
      </c>
    </row>
    <row r="47" spans="1:9" ht="15.75">
      <c r="A47" s="100" t="s">
        <v>90</v>
      </c>
      <c r="B47" s="100" t="s">
        <v>215</v>
      </c>
      <c r="C47" s="177" t="s">
        <v>215</v>
      </c>
      <c r="D47" s="172"/>
      <c r="E47" s="172"/>
      <c r="F47" s="173"/>
      <c r="G47" s="111"/>
      <c r="H47" s="102">
        <f>IF(TYPE(H48)=1,H48,0)-IF(TYPE(H49)=1,H49,0)-IF(TYPE(H50)=1,H50,0)</f>
        <v>0</v>
      </c>
      <c r="I47" s="102">
        <f>IF(TYPE(I48)=1,I48,0)-IF(TYPE(I49)=1,I49,0)-IF(TYPE(I50)=1,I50,0)</f>
        <v>0</v>
      </c>
    </row>
    <row r="48" spans="1:9" ht="15.75">
      <c r="A48" s="108" t="s">
        <v>216</v>
      </c>
      <c r="B48" s="104" t="s">
        <v>217</v>
      </c>
      <c r="C48" s="178" t="s">
        <v>218</v>
      </c>
      <c r="D48" s="179"/>
      <c r="E48" s="179"/>
      <c r="F48" s="180"/>
      <c r="G48" s="112"/>
      <c r="H48" s="106"/>
      <c r="I48" s="107"/>
    </row>
    <row r="49" spans="1:9" ht="15.75">
      <c r="A49" s="108" t="s">
        <v>31</v>
      </c>
      <c r="B49" s="104" t="s">
        <v>219</v>
      </c>
      <c r="C49" s="178" t="s">
        <v>219</v>
      </c>
      <c r="D49" s="179"/>
      <c r="E49" s="179"/>
      <c r="F49" s="180"/>
      <c r="G49" s="112"/>
      <c r="H49" s="107"/>
      <c r="I49" s="107"/>
    </row>
    <row r="50" spans="1:9" ht="15.75">
      <c r="A50" s="108" t="s">
        <v>220</v>
      </c>
      <c r="B50" s="104" t="s">
        <v>221</v>
      </c>
      <c r="C50" s="178" t="s">
        <v>222</v>
      </c>
      <c r="D50" s="179"/>
      <c r="E50" s="179"/>
      <c r="F50" s="180"/>
      <c r="G50" s="112"/>
      <c r="H50" s="107"/>
      <c r="I50" s="107"/>
    </row>
    <row r="51" spans="1:9" ht="15.75">
      <c r="A51" s="100" t="s">
        <v>98</v>
      </c>
      <c r="B51" s="110" t="s">
        <v>223</v>
      </c>
      <c r="C51" s="171" t="s">
        <v>223</v>
      </c>
      <c r="D51" s="172"/>
      <c r="E51" s="172"/>
      <c r="F51" s="173"/>
      <c r="G51" s="111"/>
      <c r="H51" s="107"/>
      <c r="I51" s="107"/>
    </row>
    <row r="52" spans="1:9" ht="30" customHeight="1">
      <c r="A52" s="100" t="s">
        <v>125</v>
      </c>
      <c r="B52" s="110" t="s">
        <v>224</v>
      </c>
      <c r="C52" s="181" t="s">
        <v>224</v>
      </c>
      <c r="D52" s="175"/>
      <c r="E52" s="175"/>
      <c r="F52" s="176"/>
      <c r="G52" s="111"/>
      <c r="H52" s="107"/>
      <c r="I52" s="107"/>
    </row>
    <row r="53" spans="1:9" ht="15.75">
      <c r="A53" s="100" t="s">
        <v>138</v>
      </c>
      <c r="B53" s="110" t="s">
        <v>225</v>
      </c>
      <c r="C53" s="171" t="s">
        <v>225</v>
      </c>
      <c r="D53" s="172"/>
      <c r="E53" s="172"/>
      <c r="F53" s="173"/>
      <c r="G53" s="111"/>
      <c r="H53" s="107"/>
      <c r="I53" s="107"/>
    </row>
    <row r="54" spans="1:9" ht="30" customHeight="1">
      <c r="A54" s="100" t="s">
        <v>226</v>
      </c>
      <c r="B54" s="100" t="s">
        <v>227</v>
      </c>
      <c r="C54" s="174" t="s">
        <v>227</v>
      </c>
      <c r="D54" s="175"/>
      <c r="E54" s="175"/>
      <c r="F54" s="176"/>
      <c r="G54" s="111"/>
      <c r="H54" s="102">
        <f>SUM(H46,H47,H51,H52,H53)</f>
        <v>9385.2700000000186</v>
      </c>
      <c r="I54" s="102">
        <f>SUM(I46,I47,I51,I52,I53)</f>
        <v>5773.4900000001071</v>
      </c>
    </row>
    <row r="55" spans="1:9" ht="15.75">
      <c r="A55" s="100" t="s">
        <v>18</v>
      </c>
      <c r="B55" s="100" t="s">
        <v>228</v>
      </c>
      <c r="C55" s="177" t="s">
        <v>228</v>
      </c>
      <c r="D55" s="172"/>
      <c r="E55" s="172"/>
      <c r="F55" s="173"/>
      <c r="G55" s="111"/>
      <c r="H55" s="107"/>
      <c r="I55" s="107"/>
    </row>
    <row r="56" spans="1:9" ht="15.75">
      <c r="A56" s="100" t="s">
        <v>229</v>
      </c>
      <c r="B56" s="110" t="s">
        <v>230</v>
      </c>
      <c r="C56" s="171" t="s">
        <v>230</v>
      </c>
      <c r="D56" s="172"/>
      <c r="E56" s="172"/>
      <c r="F56" s="173"/>
      <c r="G56" s="111"/>
      <c r="H56" s="102">
        <f>SUM(H54,H55)</f>
        <v>9385.2700000000186</v>
      </c>
      <c r="I56" s="102">
        <f>SUM(I54,I55)</f>
        <v>5773.4900000001071</v>
      </c>
    </row>
    <row r="57" spans="1:9" ht="15.75">
      <c r="A57" s="108" t="s">
        <v>18</v>
      </c>
      <c r="B57" s="104" t="s">
        <v>231</v>
      </c>
      <c r="C57" s="178" t="s">
        <v>231</v>
      </c>
      <c r="D57" s="179"/>
      <c r="E57" s="179"/>
      <c r="F57" s="180"/>
      <c r="G57" s="112"/>
      <c r="H57" s="106"/>
      <c r="I57" s="106"/>
    </row>
    <row r="58" spans="1:9" ht="15.75">
      <c r="A58" s="108" t="s">
        <v>31</v>
      </c>
      <c r="B58" s="104" t="s">
        <v>232</v>
      </c>
      <c r="C58" s="178" t="s">
        <v>232</v>
      </c>
      <c r="D58" s="179"/>
      <c r="E58" s="179"/>
      <c r="F58" s="180"/>
      <c r="G58" s="112"/>
      <c r="H58" s="106"/>
      <c r="I58" s="106"/>
    </row>
    <row r="59" spans="1:9">
      <c r="A59" s="67"/>
      <c r="B59" s="67"/>
      <c r="C59" s="67"/>
      <c r="D59" s="67"/>
    </row>
    <row r="60" spans="1:9" ht="15.75" customHeight="1">
      <c r="A60" s="168" t="s">
        <v>233</v>
      </c>
      <c r="B60" s="168"/>
      <c r="C60" s="168"/>
      <c r="D60" s="168"/>
      <c r="E60" s="168"/>
      <c r="F60" s="168"/>
      <c r="G60" s="113"/>
      <c r="H60" s="169" t="s">
        <v>142</v>
      </c>
      <c r="I60" s="169"/>
    </row>
    <row r="61" spans="1:9" s="96" customFormat="1" ht="18.75" customHeight="1">
      <c r="A61" s="166" t="s">
        <v>234</v>
      </c>
      <c r="B61" s="166"/>
      <c r="C61" s="166"/>
      <c r="D61" s="166"/>
      <c r="E61" s="166"/>
      <c r="F61" s="166"/>
      <c r="G61" s="114" t="s">
        <v>144</v>
      </c>
      <c r="H61" s="167" t="s">
        <v>145</v>
      </c>
      <c r="I61" s="167"/>
    </row>
    <row r="62" spans="1:9" s="96" customFormat="1" ht="10.5" customHeight="1">
      <c r="A62" s="115"/>
      <c r="B62" s="115"/>
      <c r="C62" s="115"/>
      <c r="D62" s="115"/>
      <c r="E62" s="115"/>
      <c r="F62" s="115"/>
      <c r="G62" s="115"/>
      <c r="H62" s="116"/>
      <c r="I62" s="116"/>
    </row>
    <row r="63" spans="1:9" s="96" customFormat="1" ht="15" customHeight="1">
      <c r="A63" s="131" t="s">
        <v>146</v>
      </c>
      <c r="B63" s="131"/>
      <c r="C63" s="131"/>
      <c r="D63" s="131"/>
      <c r="E63" s="131"/>
      <c r="F63" s="131"/>
      <c r="G63" s="73" t="s">
        <v>235</v>
      </c>
      <c r="H63" s="170" t="s">
        <v>147</v>
      </c>
      <c r="I63" s="170"/>
    </row>
    <row r="64" spans="1:9" s="96" customFormat="1" ht="12" customHeight="1">
      <c r="A64" s="166" t="s">
        <v>236</v>
      </c>
      <c r="B64" s="166"/>
      <c r="C64" s="166"/>
      <c r="D64" s="166"/>
      <c r="E64" s="166"/>
      <c r="F64" s="166"/>
      <c r="G64" s="114" t="s">
        <v>237</v>
      </c>
      <c r="H64" s="167" t="s">
        <v>145</v>
      </c>
      <c r="I64" s="167"/>
    </row>
    <row r="67" spans="1:10" ht="12.75" customHeight="1">
      <c r="A67" s="2"/>
      <c r="B67" s="2"/>
      <c r="C67" s="2"/>
      <c r="D67" s="2"/>
      <c r="E67" s="2"/>
      <c r="F67" s="2"/>
      <c r="G67" s="2"/>
      <c r="H67" s="89"/>
      <c r="I67" s="2"/>
      <c r="J67" s="2"/>
    </row>
  </sheetData>
  <mergeCells count="62">
    <mergeCell ref="A10:I10"/>
    <mergeCell ref="A5:I5"/>
    <mergeCell ref="A6:I6"/>
    <mergeCell ref="A7:I7"/>
    <mergeCell ref="A8:I8"/>
    <mergeCell ref="A9:I9"/>
    <mergeCell ref="C22:F22"/>
    <mergeCell ref="A11:I11"/>
    <mergeCell ref="A12:I12"/>
    <mergeCell ref="A13:I13"/>
    <mergeCell ref="A14:I14"/>
    <mergeCell ref="A15:I15"/>
    <mergeCell ref="A17:I17"/>
    <mergeCell ref="A18:I18"/>
    <mergeCell ref="A19:I19"/>
    <mergeCell ref="A20:B20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A64:F64"/>
    <mergeCell ref="H64:I64"/>
    <mergeCell ref="A60:F60"/>
    <mergeCell ref="H60:I60"/>
    <mergeCell ref="A61:F61"/>
    <mergeCell ref="H61:I61"/>
    <mergeCell ref="A63:F63"/>
    <mergeCell ref="H63:I6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52FC5-F669-499E-9C5B-5CADBF7E7B1C}">
  <dimension ref="A1:O29"/>
  <sheetViews>
    <sheetView tabSelected="1" topLeftCell="C1" workbookViewId="0">
      <selection sqref="A1:XFD1048576"/>
    </sheetView>
  </sheetViews>
  <sheetFormatPr defaultRowHeight="15"/>
  <cols>
    <col min="1" max="1" width="6" style="117" customWidth="1"/>
    <col min="2" max="2" width="32.85546875" style="93" customWidth="1"/>
    <col min="3" max="10" width="15.7109375" style="93" customWidth="1"/>
    <col min="11" max="11" width="13.140625" style="93" customWidth="1"/>
    <col min="12" max="13" width="15.7109375" style="93" customWidth="1"/>
    <col min="14" max="16384" width="9.140625" style="93"/>
  </cols>
  <sheetData>
    <row r="1" spans="1:13">
      <c r="I1" s="118"/>
      <c r="J1" s="118"/>
      <c r="K1" s="118"/>
    </row>
    <row r="2" spans="1:13">
      <c r="B2" s="200" t="s">
        <v>238</v>
      </c>
      <c r="C2" s="162"/>
      <c r="D2" s="162"/>
      <c r="E2" s="162"/>
      <c r="F2" s="162"/>
      <c r="G2" s="162"/>
      <c r="I2" s="93" t="s">
        <v>239</v>
      </c>
    </row>
    <row r="3" spans="1:13">
      <c r="I3" s="93" t="s">
        <v>240</v>
      </c>
    </row>
    <row r="5" spans="1:13">
      <c r="A5" s="201" t="s">
        <v>241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>
      <c r="A6" s="201" t="s">
        <v>242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8" spans="1:13">
      <c r="A8" s="201" t="s">
        <v>243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</row>
    <row r="10" spans="1:13">
      <c r="A10" s="203" t="s">
        <v>11</v>
      </c>
      <c r="B10" s="203" t="s">
        <v>244</v>
      </c>
      <c r="C10" s="203" t="s">
        <v>245</v>
      </c>
      <c r="D10" s="203" t="s">
        <v>246</v>
      </c>
      <c r="E10" s="203"/>
      <c r="F10" s="203"/>
      <c r="G10" s="203"/>
      <c r="H10" s="203"/>
      <c r="I10" s="203"/>
      <c r="J10" s="204"/>
      <c r="K10" s="204"/>
      <c r="L10" s="203"/>
      <c r="M10" s="203" t="s">
        <v>247</v>
      </c>
    </row>
    <row r="11" spans="1:13" ht="114">
      <c r="A11" s="203"/>
      <c r="B11" s="203"/>
      <c r="C11" s="203"/>
      <c r="D11" s="119" t="s">
        <v>248</v>
      </c>
      <c r="E11" s="119" t="s">
        <v>249</v>
      </c>
      <c r="F11" s="119" t="s">
        <v>250</v>
      </c>
      <c r="G11" s="119" t="s">
        <v>251</v>
      </c>
      <c r="H11" s="119" t="s">
        <v>252</v>
      </c>
      <c r="I11" s="120" t="s">
        <v>253</v>
      </c>
      <c r="J11" s="119" t="s">
        <v>254</v>
      </c>
      <c r="K11" s="119" t="s">
        <v>255</v>
      </c>
      <c r="L11" s="121" t="s">
        <v>256</v>
      </c>
      <c r="M11" s="203"/>
    </row>
    <row r="12" spans="1:13">
      <c r="A12" s="42">
        <v>1</v>
      </c>
      <c r="B12" s="42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122" t="s">
        <v>257</v>
      </c>
      <c r="L12" s="42">
        <v>12</v>
      </c>
      <c r="M12" s="42">
        <v>13</v>
      </c>
    </row>
    <row r="13" spans="1:13" ht="71.25">
      <c r="A13" s="119" t="s">
        <v>258</v>
      </c>
      <c r="B13" s="123" t="s">
        <v>259</v>
      </c>
      <c r="C13" s="124">
        <f t="shared" ref="C13:L13" si="0">SUM(C14:C15)</f>
        <v>0</v>
      </c>
      <c r="D13" s="124">
        <f t="shared" si="0"/>
        <v>99312.62</v>
      </c>
      <c r="E13" s="124">
        <f t="shared" si="0"/>
        <v>0</v>
      </c>
      <c r="F13" s="124">
        <f t="shared" si="0"/>
        <v>0.24</v>
      </c>
      <c r="G13" s="124">
        <f t="shared" si="0"/>
        <v>0</v>
      </c>
      <c r="H13" s="124">
        <f t="shared" si="0"/>
        <v>0</v>
      </c>
      <c r="I13" s="124">
        <f t="shared" si="0"/>
        <v>-99312.86</v>
      </c>
      <c r="J13" s="124">
        <f t="shared" si="0"/>
        <v>0</v>
      </c>
      <c r="K13" s="124">
        <f t="shared" si="0"/>
        <v>0</v>
      </c>
      <c r="L13" s="124">
        <f t="shared" si="0"/>
        <v>0</v>
      </c>
      <c r="M13" s="124">
        <f t="shared" ref="M13:M25" si="1">SUM(C13:L13)</f>
        <v>0</v>
      </c>
    </row>
    <row r="14" spans="1:13">
      <c r="A14" s="125" t="s">
        <v>260</v>
      </c>
      <c r="B14" s="126" t="s">
        <v>261</v>
      </c>
      <c r="C14" s="127"/>
      <c r="D14" s="127"/>
      <c r="E14" s="127">
        <v>18</v>
      </c>
      <c r="F14" s="127">
        <v>0.24</v>
      </c>
      <c r="G14" s="127"/>
      <c r="H14" s="127"/>
      <c r="I14" s="127">
        <v>-18.239999999999998</v>
      </c>
      <c r="J14" s="127"/>
      <c r="K14" s="127"/>
      <c r="L14" s="127"/>
      <c r="M14" s="124">
        <f t="shared" si="1"/>
        <v>0</v>
      </c>
    </row>
    <row r="15" spans="1:13">
      <c r="A15" s="125" t="s">
        <v>262</v>
      </c>
      <c r="B15" s="126" t="s">
        <v>263</v>
      </c>
      <c r="C15" s="127"/>
      <c r="D15" s="127">
        <v>99312.62</v>
      </c>
      <c r="E15" s="127">
        <v>-18</v>
      </c>
      <c r="F15" s="127"/>
      <c r="G15" s="127"/>
      <c r="H15" s="127"/>
      <c r="I15" s="127">
        <v>-99294.62</v>
      </c>
      <c r="J15" s="127"/>
      <c r="K15" s="127"/>
      <c r="L15" s="127"/>
      <c r="M15" s="124">
        <f t="shared" si="1"/>
        <v>0</v>
      </c>
    </row>
    <row r="16" spans="1:13" ht="85.5">
      <c r="A16" s="119" t="s">
        <v>264</v>
      </c>
      <c r="B16" s="123" t="s">
        <v>265</v>
      </c>
      <c r="C16" s="124">
        <f t="shared" ref="C16:L16" si="2">SUM(C17:C18)</f>
        <v>363397.66</v>
      </c>
      <c r="D16" s="124">
        <f t="shared" si="2"/>
        <v>312723.52</v>
      </c>
      <c r="E16" s="124">
        <f t="shared" si="2"/>
        <v>0</v>
      </c>
      <c r="F16" s="124">
        <f t="shared" si="2"/>
        <v>44.88</v>
      </c>
      <c r="G16" s="124">
        <f t="shared" si="2"/>
        <v>0</v>
      </c>
      <c r="H16" s="124">
        <f t="shared" si="2"/>
        <v>0</v>
      </c>
      <c r="I16" s="124">
        <f t="shared" si="2"/>
        <v>-322121.35000000003</v>
      </c>
      <c r="J16" s="124">
        <f t="shared" si="2"/>
        <v>0</v>
      </c>
      <c r="K16" s="124">
        <f t="shared" si="2"/>
        <v>0</v>
      </c>
      <c r="L16" s="124">
        <f t="shared" si="2"/>
        <v>0</v>
      </c>
      <c r="M16" s="124">
        <f t="shared" si="1"/>
        <v>354044.7099999999</v>
      </c>
    </row>
    <row r="17" spans="1:15">
      <c r="A17" s="125" t="s">
        <v>266</v>
      </c>
      <c r="B17" s="126" t="s">
        <v>261</v>
      </c>
      <c r="C17" s="127">
        <v>363327.75</v>
      </c>
      <c r="D17" s="127">
        <v>11714.76</v>
      </c>
      <c r="E17" s="127"/>
      <c r="F17" s="127">
        <v>44.88</v>
      </c>
      <c r="G17" s="127"/>
      <c r="H17" s="127"/>
      <c r="I17" s="127">
        <v>-21057.21</v>
      </c>
      <c r="J17" s="127"/>
      <c r="K17" s="127"/>
      <c r="L17" s="127"/>
      <c r="M17" s="124">
        <f t="shared" si="1"/>
        <v>354030.18</v>
      </c>
    </row>
    <row r="18" spans="1:15">
      <c r="A18" s="125" t="s">
        <v>267</v>
      </c>
      <c r="B18" s="126" t="s">
        <v>263</v>
      </c>
      <c r="C18" s="127">
        <v>69.91</v>
      </c>
      <c r="D18" s="127">
        <v>301008.76</v>
      </c>
      <c r="E18" s="127"/>
      <c r="F18" s="127"/>
      <c r="G18" s="127"/>
      <c r="H18" s="127"/>
      <c r="I18" s="127">
        <v>-301064.14</v>
      </c>
      <c r="J18" s="127"/>
      <c r="K18" s="127"/>
      <c r="L18" s="127"/>
      <c r="M18" s="124">
        <f t="shared" si="1"/>
        <v>14.529999999969732</v>
      </c>
    </row>
    <row r="19" spans="1:15" ht="114">
      <c r="A19" s="119" t="s">
        <v>268</v>
      </c>
      <c r="B19" s="123" t="s">
        <v>269</v>
      </c>
      <c r="C19" s="124">
        <f t="shared" ref="C19:L19" si="3">SUM(C20:C21)</f>
        <v>115987.95</v>
      </c>
      <c r="D19" s="124">
        <f t="shared" si="3"/>
        <v>0</v>
      </c>
      <c r="E19" s="124">
        <f t="shared" si="3"/>
        <v>0</v>
      </c>
      <c r="F19" s="124">
        <f t="shared" si="3"/>
        <v>0</v>
      </c>
      <c r="G19" s="124">
        <f t="shared" si="3"/>
        <v>0</v>
      </c>
      <c r="H19" s="124">
        <f t="shared" si="3"/>
        <v>0</v>
      </c>
      <c r="I19" s="124">
        <f t="shared" si="3"/>
        <v>-2107.38</v>
      </c>
      <c r="J19" s="124">
        <f>SUM(J20:J21)</f>
        <v>0</v>
      </c>
      <c r="K19" s="124">
        <f t="shared" si="3"/>
        <v>0</v>
      </c>
      <c r="L19" s="124">
        <f t="shared" si="3"/>
        <v>0</v>
      </c>
      <c r="M19" s="124">
        <f t="shared" si="1"/>
        <v>113880.56999999999</v>
      </c>
    </row>
    <row r="20" spans="1:15">
      <c r="A20" s="125" t="s">
        <v>270</v>
      </c>
      <c r="B20" s="126" t="s">
        <v>261</v>
      </c>
      <c r="C20" s="127">
        <v>115987.95</v>
      </c>
      <c r="D20" s="127"/>
      <c r="E20" s="127"/>
      <c r="F20" s="127"/>
      <c r="G20" s="127"/>
      <c r="H20" s="127"/>
      <c r="I20" s="127">
        <v>-2107.38</v>
      </c>
      <c r="J20" s="127"/>
      <c r="K20" s="127"/>
      <c r="L20" s="127"/>
      <c r="M20" s="124">
        <f t="shared" si="1"/>
        <v>113880.56999999999</v>
      </c>
    </row>
    <row r="21" spans="1:15">
      <c r="A21" s="125" t="s">
        <v>271</v>
      </c>
      <c r="B21" s="126" t="s">
        <v>263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4">
        <f t="shared" si="1"/>
        <v>0</v>
      </c>
    </row>
    <row r="22" spans="1:15">
      <c r="A22" s="119" t="s">
        <v>272</v>
      </c>
      <c r="B22" s="123" t="s">
        <v>273</v>
      </c>
      <c r="C22" s="124">
        <f t="shared" ref="C22:L22" si="4">SUM(C23:C24)</f>
        <v>17928.310000000001</v>
      </c>
      <c r="D22" s="124">
        <f t="shared" si="4"/>
        <v>509.53</v>
      </c>
      <c r="E22" s="124">
        <f>SUM(E23:E24)</f>
        <v>0</v>
      </c>
      <c r="F22" s="124">
        <f t="shared" si="4"/>
        <v>1799.8</v>
      </c>
      <c r="G22" s="124">
        <f t="shared" si="4"/>
        <v>0</v>
      </c>
      <c r="H22" s="124">
        <f t="shared" si="4"/>
        <v>0</v>
      </c>
      <c r="I22" s="124">
        <f t="shared" si="4"/>
        <v>-5070.72</v>
      </c>
      <c r="J22" s="124">
        <f>SUM(J23:J24)</f>
        <v>0</v>
      </c>
      <c r="K22" s="124">
        <f t="shared" si="4"/>
        <v>0</v>
      </c>
      <c r="L22" s="124">
        <f t="shared" si="4"/>
        <v>0</v>
      </c>
      <c r="M22" s="124">
        <f t="shared" si="1"/>
        <v>15166.919999999998</v>
      </c>
    </row>
    <row r="23" spans="1:15">
      <c r="A23" s="125" t="s">
        <v>274</v>
      </c>
      <c r="B23" s="126" t="s">
        <v>261</v>
      </c>
      <c r="C23" s="127">
        <v>17928.310000000001</v>
      </c>
      <c r="D23" s="127">
        <v>509.53</v>
      </c>
      <c r="E23" s="127"/>
      <c r="F23" s="127">
        <v>1799.8</v>
      </c>
      <c r="G23" s="127"/>
      <c r="H23" s="127"/>
      <c r="I23" s="127">
        <v>-5070.72</v>
      </c>
      <c r="J23" s="127"/>
      <c r="K23" s="127"/>
      <c r="L23" s="127"/>
      <c r="M23" s="124">
        <f t="shared" si="1"/>
        <v>15166.919999999998</v>
      </c>
    </row>
    <row r="24" spans="1:15">
      <c r="A24" s="125" t="s">
        <v>275</v>
      </c>
      <c r="B24" s="126" t="s">
        <v>263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4">
        <f t="shared" si="1"/>
        <v>0</v>
      </c>
    </row>
    <row r="25" spans="1:15">
      <c r="A25" s="119" t="s">
        <v>276</v>
      </c>
      <c r="B25" s="123" t="s">
        <v>277</v>
      </c>
      <c r="C25" s="128">
        <f t="shared" ref="C25:L25" si="5">SUM(C13,C16,C19,C22)</f>
        <v>497313.92</v>
      </c>
      <c r="D25" s="128">
        <f t="shared" si="5"/>
        <v>412545.67000000004</v>
      </c>
      <c r="E25" s="128">
        <f t="shared" si="5"/>
        <v>0</v>
      </c>
      <c r="F25" s="128">
        <f t="shared" si="5"/>
        <v>1844.92</v>
      </c>
      <c r="G25" s="128">
        <f t="shared" si="5"/>
        <v>0</v>
      </c>
      <c r="H25" s="128">
        <f t="shared" si="5"/>
        <v>0</v>
      </c>
      <c r="I25" s="128">
        <f t="shared" si="5"/>
        <v>-428612.31</v>
      </c>
      <c r="J25" s="128">
        <f t="shared" si="5"/>
        <v>0</v>
      </c>
      <c r="K25" s="128">
        <f t="shared" si="5"/>
        <v>0</v>
      </c>
      <c r="L25" s="128">
        <f t="shared" si="5"/>
        <v>0</v>
      </c>
      <c r="M25" s="128">
        <f t="shared" si="1"/>
        <v>483092.20000000013</v>
      </c>
    </row>
    <row r="26" spans="1:15">
      <c r="A26" s="129" t="s">
        <v>278</v>
      </c>
    </row>
    <row r="27" spans="1:15" customFormat="1">
      <c r="A27" s="130"/>
      <c r="B27" s="130"/>
      <c r="C27" s="130"/>
      <c r="D27" s="130"/>
      <c r="E27" s="130"/>
    </row>
    <row r="28" spans="1:15" customFormat="1">
      <c r="A28" s="130"/>
      <c r="B28" s="130"/>
      <c r="C28" s="130"/>
      <c r="D28" s="130"/>
      <c r="E28" s="130"/>
      <c r="O28" s="89"/>
    </row>
    <row r="29" spans="1:15" customForma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O29" s="89"/>
    </row>
  </sheetData>
  <mergeCells count="9">
    <mergeCell ref="B2:G2"/>
    <mergeCell ref="A5:M5"/>
    <mergeCell ref="A6:M6"/>
    <mergeCell ref="A8:M8"/>
    <mergeCell ref="A10:A11"/>
    <mergeCell ref="B10:B11"/>
    <mergeCell ref="C10:C11"/>
    <mergeCell ref="D10:L10"/>
    <mergeCell ref="M10:M1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Finansinės būklės ataskaita</vt:lpstr>
      <vt:lpstr>Veiklos rezultatų ataskaita</vt:lpstr>
      <vt:lpstr>Finansavimo 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2019-10-23T13:07:40Z</dcterms:created>
  <dcterms:modified xsi:type="dcterms:W3CDTF">2019-10-29T05:44:21Z</dcterms:modified>
</cp:coreProperties>
</file>