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29E577B-4117-403E-B1D9-2D830D2734A3}" xr6:coauthVersionLast="47" xr6:coauthVersionMax="47" xr10:uidLastSave="{00000000-0000-0000-0000-000000000000}"/>
  <bookViews>
    <workbookView xWindow="3465" yWindow="3465" windowWidth="21600" windowHeight="12735" activeTab="1" xr2:uid="{00000000-000D-0000-FFFF-FFFF00000000}"/>
  </bookViews>
  <sheets>
    <sheet name="Finansinės būklės ataskaita" sheetId="10" r:id="rId1"/>
    <sheet name="Veiklos rezultataų ataskaita" sheetId="9" r:id="rId2"/>
    <sheet name="Finansavimo sumos 4 priedas" sheetId="8" r:id="rId3"/>
  </sheets>
  <definedNames>
    <definedName name="_xlnm.Print_Area" localSheetId="2">'Finansavimo sumos 4 priedas'!$A$1:$O$33</definedName>
    <definedName name="_xlnm.Print_Titles" localSheetId="2">'Finansavimo sumos 4 priedas'!$14:$16</definedName>
    <definedName name="_xlnm.Print_Titles" localSheetId="0">'Finansinės būklės ataskaita'!$18:$18</definedName>
    <definedName name="_xlnm.Print_Titles" localSheetId="1">'Veiklos rezultataų ataskaita'!$18:$18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" i="10" l="1"/>
  <c r="H20" i="10"/>
  <c r="G26" i="10"/>
  <c r="H26" i="10"/>
  <c r="G41" i="10"/>
  <c r="H41" i="10"/>
  <c r="H40" i="10" s="1"/>
  <c r="G48" i="10"/>
  <c r="H48" i="10"/>
  <c r="G58" i="10"/>
  <c r="H58" i="10"/>
  <c r="G64" i="10"/>
  <c r="H64" i="10"/>
  <c r="G74" i="10"/>
  <c r="G68" i="10" s="1"/>
  <c r="G63" i="10" s="1"/>
  <c r="H74" i="10"/>
  <c r="H68" i="10" s="1"/>
  <c r="G85" i="10"/>
  <c r="H85" i="10"/>
  <c r="G89" i="10"/>
  <c r="H89" i="10"/>
  <c r="I20" i="9"/>
  <c r="J20" i="9"/>
  <c r="I26" i="9"/>
  <c r="J26" i="9"/>
  <c r="I29" i="9"/>
  <c r="J29" i="9"/>
  <c r="I45" i="9"/>
  <c r="J45" i="9"/>
  <c r="D17" i="8"/>
  <c r="E17" i="8"/>
  <c r="F17" i="8"/>
  <c r="G17" i="8"/>
  <c r="H17" i="8"/>
  <c r="I17" i="8"/>
  <c r="J17" i="8"/>
  <c r="K17" i="8"/>
  <c r="L17" i="8"/>
  <c r="M17" i="8"/>
  <c r="N18" i="8"/>
  <c r="N19" i="8"/>
  <c r="D20" i="8"/>
  <c r="E20" i="8"/>
  <c r="F20" i="8"/>
  <c r="G20" i="8"/>
  <c r="H20" i="8"/>
  <c r="I20" i="8"/>
  <c r="J20" i="8"/>
  <c r="K20" i="8"/>
  <c r="L20" i="8"/>
  <c r="M20" i="8"/>
  <c r="N21" i="8"/>
  <c r="N22" i="8"/>
  <c r="D23" i="8"/>
  <c r="E23" i="8"/>
  <c r="F23" i="8"/>
  <c r="G23" i="8"/>
  <c r="H23" i="8"/>
  <c r="I23" i="8"/>
  <c r="J23" i="8"/>
  <c r="K23" i="8"/>
  <c r="L23" i="8"/>
  <c r="M23" i="8"/>
  <c r="N24" i="8"/>
  <c r="N25" i="8"/>
  <c r="D26" i="8"/>
  <c r="E26" i="8"/>
  <c r="F26" i="8"/>
  <c r="G26" i="8"/>
  <c r="H26" i="8"/>
  <c r="I26" i="8"/>
  <c r="J26" i="8"/>
  <c r="K26" i="8"/>
  <c r="L26" i="8"/>
  <c r="M26" i="8"/>
  <c r="N27" i="8"/>
  <c r="N28" i="8"/>
  <c r="K29" i="8"/>
  <c r="J19" i="9" l="1"/>
  <c r="J44" i="9" s="1"/>
  <c r="J52" i="9" s="1"/>
  <c r="J54" i="9" s="1"/>
  <c r="J29" i="8"/>
  <c r="E29" i="8"/>
  <c r="G40" i="10"/>
  <c r="I19" i="9"/>
  <c r="I44" i="9" s="1"/>
  <c r="I52" i="9" s="1"/>
  <c r="I54" i="9" s="1"/>
  <c r="G29" i="8"/>
  <c r="I29" i="8"/>
  <c r="L29" i="8"/>
  <c r="N26" i="8"/>
  <c r="N23" i="8"/>
  <c r="N20" i="8"/>
  <c r="H29" i="8"/>
  <c r="M29" i="8"/>
  <c r="F29" i="8"/>
  <c r="N17" i="8"/>
  <c r="G83" i="10"/>
  <c r="G93" i="10" s="1"/>
  <c r="H63" i="10"/>
  <c r="H83" i="10"/>
  <c r="H19" i="10"/>
  <c r="H57" i="10" s="1"/>
  <c r="G19" i="10"/>
  <c r="D29" i="8"/>
  <c r="G57" i="10" l="1"/>
  <c r="N29" i="8"/>
  <c r="H9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Zita</author>
  </authors>
  <commentList>
    <comment ref="D18" authorId="0" shapeId="0" xr:uid="{38596879-7665-4004-89F3-CDB128D81D16}">
      <text>
        <r>
          <rPr>
            <b/>
            <sz val="9"/>
            <color indexed="8"/>
            <rFont val="Tahoma"/>
            <family val="2"/>
            <charset val="186"/>
          </rPr>
          <t>#20_4_D14#</t>
        </r>
      </text>
    </comment>
    <comment ref="E18" authorId="0" shapeId="0" xr:uid="{670E6B10-401C-4D1C-A2C6-73227442924C}">
      <text>
        <r>
          <rPr>
            <b/>
            <sz val="9"/>
            <color indexed="8"/>
            <rFont val="Tahoma"/>
            <family val="2"/>
            <charset val="186"/>
          </rPr>
          <t>#20_4_E14#</t>
        </r>
      </text>
    </comment>
    <comment ref="F18" authorId="0" shapeId="0" xr:uid="{B8880CDA-315C-495A-9E19-B992F2034209}">
      <text>
        <r>
          <rPr>
            <b/>
            <sz val="9"/>
            <color indexed="8"/>
            <rFont val="Tahoma"/>
            <family val="2"/>
            <charset val="186"/>
          </rPr>
          <t>#20_4_F14#</t>
        </r>
      </text>
    </comment>
    <comment ref="G18" authorId="0" shapeId="0" xr:uid="{3B9EF2B8-6DBC-4038-9D93-579EA4B2D465}">
      <text>
        <r>
          <rPr>
            <b/>
            <sz val="9"/>
            <color indexed="8"/>
            <rFont val="Tahoma"/>
            <family val="2"/>
            <charset val="186"/>
          </rPr>
          <t>#20_4_G14#</t>
        </r>
      </text>
    </comment>
    <comment ref="H18" authorId="0" shapeId="0" xr:uid="{59C19BC9-0918-4380-A122-B926DEBB813C}">
      <text>
        <r>
          <rPr>
            <b/>
            <sz val="9"/>
            <color indexed="8"/>
            <rFont val="Tahoma"/>
            <family val="2"/>
            <charset val="186"/>
          </rPr>
          <t>#20_4_H14#</t>
        </r>
      </text>
    </comment>
    <comment ref="I18" authorId="0" shapeId="0" xr:uid="{E04193B7-19F8-418A-8159-567299459C2F}">
      <text>
        <r>
          <rPr>
            <b/>
            <sz val="9"/>
            <color indexed="8"/>
            <rFont val="Tahoma"/>
            <family val="2"/>
            <charset val="186"/>
          </rPr>
          <t>#20_4_I14#</t>
        </r>
      </text>
    </comment>
    <comment ref="J18" authorId="0" shapeId="0" xr:uid="{CDC2B563-DED4-4549-ADD0-3715D369A569}">
      <text>
        <r>
          <rPr>
            <b/>
            <sz val="9"/>
            <color indexed="8"/>
            <rFont val="Tahoma"/>
            <family val="2"/>
            <charset val="186"/>
          </rPr>
          <t>#20_4_J14#</t>
        </r>
      </text>
    </comment>
    <comment ref="K18" authorId="0" shapeId="0" xr:uid="{A1E371E7-FB61-4DF8-A5E7-2532C1D728E9}">
      <text>
        <r>
          <rPr>
            <b/>
            <sz val="9"/>
            <color indexed="8"/>
            <rFont val="Tahoma"/>
            <family val="2"/>
            <charset val="186"/>
          </rPr>
          <t>#20_4_K14#</t>
        </r>
      </text>
    </comment>
    <comment ref="L18" authorId="0" shapeId="0" xr:uid="{A4FCDE20-827A-4B38-BF7F-7535B5E253C2}">
      <text>
        <r>
          <rPr>
            <b/>
            <sz val="9"/>
            <color indexed="8"/>
            <rFont val="Tahoma"/>
            <family val="2"/>
            <charset val="186"/>
          </rPr>
          <t>#20_4_L14#</t>
        </r>
      </text>
    </comment>
    <comment ref="M18" authorId="0" shapeId="0" xr:uid="{EB69844B-4B3B-4E6D-A428-5BE65E3F736F}">
      <text>
        <r>
          <rPr>
            <b/>
            <sz val="9"/>
            <color indexed="8"/>
            <rFont val="Tahoma"/>
            <family val="2"/>
            <charset val="186"/>
          </rPr>
          <t>#20_4_M14#</t>
        </r>
      </text>
    </comment>
    <comment ref="D19" authorId="0" shapeId="0" xr:uid="{1315E91F-4A31-4E58-B888-4263BC9C8AEB}">
      <text>
        <r>
          <rPr>
            <b/>
            <sz val="9"/>
            <color indexed="8"/>
            <rFont val="Tahoma"/>
            <family val="2"/>
            <charset val="186"/>
          </rPr>
          <t>#20_4_D15#</t>
        </r>
      </text>
    </comment>
    <comment ref="E19" authorId="0" shapeId="0" xr:uid="{FC4ECB32-DF24-4BAB-AABB-3ADF2A7001F3}">
      <text>
        <r>
          <rPr>
            <b/>
            <sz val="9"/>
            <color indexed="8"/>
            <rFont val="Tahoma"/>
            <family val="2"/>
            <charset val="186"/>
          </rPr>
          <t>#20_4_E15#</t>
        </r>
      </text>
    </comment>
    <comment ref="F19" authorId="0" shapeId="0" xr:uid="{E7C72E05-6EE7-4CA0-9CD2-D8CA99CCCDE4}">
      <text>
        <r>
          <rPr>
            <b/>
            <sz val="9"/>
            <color indexed="8"/>
            <rFont val="Tahoma"/>
            <family val="2"/>
            <charset val="186"/>
          </rPr>
          <t>#20_4_F15#</t>
        </r>
      </text>
    </comment>
    <comment ref="G19" authorId="0" shapeId="0" xr:uid="{FD776EE6-FCAA-4816-981B-C3A0BEDE0EB3}">
      <text>
        <r>
          <rPr>
            <b/>
            <sz val="9"/>
            <color indexed="8"/>
            <rFont val="Tahoma"/>
            <family val="2"/>
            <charset val="186"/>
          </rPr>
          <t>#20_4_G15#</t>
        </r>
      </text>
    </comment>
    <comment ref="H19" authorId="0" shapeId="0" xr:uid="{D34CCC21-162E-41EE-B339-52A8C149CA35}">
      <text>
        <r>
          <rPr>
            <b/>
            <sz val="9"/>
            <color indexed="8"/>
            <rFont val="Tahoma"/>
            <family val="2"/>
            <charset val="186"/>
          </rPr>
          <t>#20_4_H15#</t>
        </r>
      </text>
    </comment>
    <comment ref="I19" authorId="0" shapeId="0" xr:uid="{D68583B1-781C-4A8B-B61E-4CD4BEFAEAF0}">
      <text>
        <r>
          <rPr>
            <b/>
            <sz val="9"/>
            <color indexed="8"/>
            <rFont val="Tahoma"/>
            <family val="2"/>
            <charset val="186"/>
          </rPr>
          <t>#20_4_I15#</t>
        </r>
      </text>
    </comment>
    <comment ref="J19" authorId="0" shapeId="0" xr:uid="{420844A6-DBD0-42B4-8F06-5D0E0F6593CC}">
      <text>
        <r>
          <rPr>
            <b/>
            <sz val="9"/>
            <color indexed="8"/>
            <rFont val="Tahoma"/>
            <family val="2"/>
            <charset val="186"/>
          </rPr>
          <t>#20_4_J15#</t>
        </r>
      </text>
    </comment>
    <comment ref="K19" authorId="0" shapeId="0" xr:uid="{EE3B6085-6E5C-43FC-8A81-31B580D2A232}">
      <text>
        <r>
          <rPr>
            <b/>
            <sz val="9"/>
            <color indexed="8"/>
            <rFont val="Tahoma"/>
            <family val="2"/>
            <charset val="186"/>
          </rPr>
          <t>#20_4_K15#</t>
        </r>
      </text>
    </comment>
    <comment ref="L19" authorId="0" shapeId="0" xr:uid="{73E2CFC4-5B5D-475C-ACB1-398139BE805F}">
      <text>
        <r>
          <rPr>
            <b/>
            <sz val="9"/>
            <color indexed="8"/>
            <rFont val="Tahoma"/>
            <family val="2"/>
            <charset val="186"/>
          </rPr>
          <t>#20_4_L15#</t>
        </r>
      </text>
    </comment>
    <comment ref="M19" authorId="0" shapeId="0" xr:uid="{5673D4F1-1848-403E-85DF-E9D7AEFA2DD0}">
      <text>
        <r>
          <rPr>
            <b/>
            <sz val="9"/>
            <color indexed="8"/>
            <rFont val="Tahoma"/>
            <family val="2"/>
            <charset val="186"/>
          </rPr>
          <t>#20_4_M15#</t>
        </r>
      </text>
    </comment>
    <comment ref="D21" authorId="0" shapeId="0" xr:uid="{EF7AE3CF-FB17-4FA0-BF51-2927C956A392}">
      <text>
        <r>
          <rPr>
            <b/>
            <sz val="9"/>
            <color indexed="8"/>
            <rFont val="Tahoma"/>
            <family val="2"/>
            <charset val="186"/>
          </rPr>
          <t>#20_4_D17#</t>
        </r>
      </text>
    </comment>
    <comment ref="E21" authorId="0" shapeId="0" xr:uid="{AC7C5F6D-F0B6-43F4-9006-CCD312171534}">
      <text>
        <r>
          <rPr>
            <b/>
            <sz val="9"/>
            <color indexed="8"/>
            <rFont val="Tahoma"/>
            <family val="2"/>
            <charset val="186"/>
          </rPr>
          <t>#20_4_E17#</t>
        </r>
      </text>
    </comment>
    <comment ref="F21" authorId="0" shapeId="0" xr:uid="{6E184BF1-86E1-497C-A39B-1C96830E9003}">
      <text>
        <r>
          <rPr>
            <b/>
            <sz val="9"/>
            <color indexed="8"/>
            <rFont val="Tahoma"/>
            <family val="2"/>
            <charset val="186"/>
          </rPr>
          <t>#20_4_F17#</t>
        </r>
      </text>
    </comment>
    <comment ref="G21" authorId="0" shapeId="0" xr:uid="{96A2E1A7-FD01-4217-90C1-74A4A40DBC11}">
      <text>
        <r>
          <rPr>
            <b/>
            <sz val="9"/>
            <color indexed="8"/>
            <rFont val="Tahoma"/>
            <family val="2"/>
            <charset val="186"/>
          </rPr>
          <t>#20_4_G17#</t>
        </r>
      </text>
    </comment>
    <comment ref="H21" authorId="0" shapeId="0" xr:uid="{11CB700D-4A9F-42B6-98E2-F3950FB17BF7}">
      <text>
        <r>
          <rPr>
            <b/>
            <sz val="9"/>
            <color indexed="8"/>
            <rFont val="Tahoma"/>
            <family val="2"/>
            <charset val="186"/>
          </rPr>
          <t>#20_4_H17#</t>
        </r>
      </text>
    </comment>
    <comment ref="I21" authorId="0" shapeId="0" xr:uid="{3182BE3E-329D-45F2-804F-8169EA73A84C}">
      <text>
        <r>
          <rPr>
            <b/>
            <sz val="9"/>
            <color indexed="8"/>
            <rFont val="Tahoma"/>
            <family val="2"/>
            <charset val="186"/>
          </rPr>
          <t>#20_4_I17#</t>
        </r>
      </text>
    </comment>
    <comment ref="J21" authorId="0" shapeId="0" xr:uid="{280505BE-BFE3-4884-A325-DF4ACF34F535}">
      <text>
        <r>
          <rPr>
            <b/>
            <sz val="9"/>
            <color indexed="8"/>
            <rFont val="Tahoma"/>
            <family val="2"/>
            <charset val="186"/>
          </rPr>
          <t>#20_4_J17#</t>
        </r>
      </text>
    </comment>
    <comment ref="K21" authorId="0" shapeId="0" xr:uid="{FDC27AAF-4CF1-4DF6-BD07-039C9677803E}">
      <text>
        <r>
          <rPr>
            <b/>
            <sz val="9"/>
            <color indexed="8"/>
            <rFont val="Tahoma"/>
            <family val="2"/>
            <charset val="186"/>
          </rPr>
          <t>#20_4_K17#</t>
        </r>
      </text>
    </comment>
    <comment ref="L21" authorId="0" shapeId="0" xr:uid="{ACFA7884-F55C-4DFE-8C03-EC2AD5B02DFA}">
      <text>
        <r>
          <rPr>
            <b/>
            <sz val="9"/>
            <color indexed="8"/>
            <rFont val="Tahoma"/>
            <family val="2"/>
            <charset val="186"/>
          </rPr>
          <t>#20_4_L17#</t>
        </r>
      </text>
    </comment>
    <comment ref="M21" authorId="0" shapeId="0" xr:uid="{450693EC-6A8C-49D4-ADE6-DF3F2988399C}">
      <text>
        <r>
          <rPr>
            <b/>
            <sz val="9"/>
            <color indexed="8"/>
            <rFont val="Tahoma"/>
            <family val="2"/>
            <charset val="186"/>
          </rPr>
          <t>#20_4_M17#</t>
        </r>
      </text>
    </comment>
    <comment ref="D22" authorId="0" shapeId="0" xr:uid="{2DDCF4A4-ED31-4D6B-8293-4F22BA06848A}">
      <text>
        <r>
          <rPr>
            <b/>
            <sz val="9"/>
            <color indexed="8"/>
            <rFont val="Tahoma"/>
            <family val="2"/>
            <charset val="186"/>
          </rPr>
          <t>#20_4_D18#</t>
        </r>
      </text>
    </comment>
    <comment ref="E22" authorId="0" shapeId="0" xr:uid="{3DCEB319-EBB6-453A-B2AF-545FEFA3D5A1}">
      <text>
        <r>
          <rPr>
            <b/>
            <sz val="9"/>
            <color indexed="8"/>
            <rFont val="Tahoma"/>
            <family val="2"/>
            <charset val="186"/>
          </rPr>
          <t>#20_4_E18#</t>
        </r>
      </text>
    </comment>
    <comment ref="F22" authorId="0" shapeId="0" xr:uid="{F98D6C43-37CA-48D7-9001-07176770384F}">
      <text>
        <r>
          <rPr>
            <b/>
            <sz val="9"/>
            <color indexed="8"/>
            <rFont val="Tahoma"/>
            <family val="2"/>
            <charset val="186"/>
          </rPr>
          <t>#20_4_F18#</t>
        </r>
      </text>
    </comment>
    <comment ref="G22" authorId="0" shapeId="0" xr:uid="{F3E8C092-8D68-45B8-BCA2-ACCAC46AAC56}">
      <text>
        <r>
          <rPr>
            <b/>
            <sz val="9"/>
            <color indexed="8"/>
            <rFont val="Tahoma"/>
            <family val="2"/>
            <charset val="186"/>
          </rPr>
          <t>#20_4_G18#</t>
        </r>
      </text>
    </comment>
    <comment ref="H22" authorId="0" shapeId="0" xr:uid="{5BC3AF59-7317-4861-9106-B259053ED5BF}">
      <text>
        <r>
          <rPr>
            <b/>
            <sz val="9"/>
            <color indexed="8"/>
            <rFont val="Tahoma"/>
            <family val="2"/>
            <charset val="186"/>
          </rPr>
          <t>#20_4_H18#</t>
        </r>
      </text>
    </comment>
    <comment ref="I22" authorId="0" shapeId="0" xr:uid="{6E250FE7-EE12-4E8A-AE7D-7FA4C61CD1C4}">
      <text>
        <r>
          <rPr>
            <b/>
            <sz val="9"/>
            <color indexed="8"/>
            <rFont val="Tahoma"/>
            <family val="2"/>
            <charset val="186"/>
          </rPr>
          <t>#20_4_I18#</t>
        </r>
      </text>
    </comment>
    <comment ref="J22" authorId="0" shapeId="0" xr:uid="{54F5D0F4-4614-4FDA-9D10-6630825C09FF}">
      <text>
        <r>
          <rPr>
            <b/>
            <sz val="9"/>
            <color indexed="8"/>
            <rFont val="Tahoma"/>
            <family val="2"/>
            <charset val="186"/>
          </rPr>
          <t>#20_4_J18#</t>
        </r>
      </text>
    </comment>
    <comment ref="K22" authorId="0" shapeId="0" xr:uid="{693A539A-E6B1-4452-8096-4923EDB04B0C}">
      <text>
        <r>
          <rPr>
            <b/>
            <sz val="9"/>
            <color indexed="8"/>
            <rFont val="Tahoma"/>
            <family val="2"/>
            <charset val="186"/>
          </rPr>
          <t>#20_4_K18#</t>
        </r>
      </text>
    </comment>
    <comment ref="L22" authorId="0" shapeId="0" xr:uid="{C1A34EF4-CE15-4D2D-A160-D92633181019}">
      <text>
        <r>
          <rPr>
            <b/>
            <sz val="9"/>
            <color indexed="8"/>
            <rFont val="Tahoma"/>
            <family val="2"/>
            <charset val="186"/>
          </rPr>
          <t>#20_4_L18#</t>
        </r>
      </text>
    </comment>
    <comment ref="M22" authorId="0" shapeId="0" xr:uid="{324628DC-D13A-44BA-B1D2-E869A92D726B}">
      <text>
        <r>
          <rPr>
            <b/>
            <sz val="9"/>
            <color indexed="8"/>
            <rFont val="Tahoma"/>
            <family val="2"/>
            <charset val="186"/>
          </rPr>
          <t>#20_4_M18#</t>
        </r>
      </text>
    </comment>
    <comment ref="D24" authorId="0" shapeId="0" xr:uid="{62A8E322-8A03-451F-8D85-A8234112E552}">
      <text>
        <r>
          <rPr>
            <b/>
            <sz val="9"/>
            <color indexed="8"/>
            <rFont val="Tahoma"/>
            <family val="2"/>
            <charset val="186"/>
          </rPr>
          <t>#20_4_D20#</t>
        </r>
      </text>
    </comment>
    <comment ref="E24" authorId="0" shapeId="0" xr:uid="{1D5D5E49-A1AB-4F9E-B8B5-A2CDFB5F6E93}">
      <text>
        <r>
          <rPr>
            <b/>
            <sz val="9"/>
            <color indexed="8"/>
            <rFont val="Tahoma"/>
            <family val="2"/>
            <charset val="186"/>
          </rPr>
          <t>#20_4_E20#</t>
        </r>
      </text>
    </comment>
    <comment ref="F24" authorId="0" shapeId="0" xr:uid="{380DEF21-2C79-424B-BC74-3866531121B1}">
      <text>
        <r>
          <rPr>
            <b/>
            <sz val="9"/>
            <color indexed="8"/>
            <rFont val="Tahoma"/>
            <family val="2"/>
            <charset val="186"/>
          </rPr>
          <t>#20_4_F20#</t>
        </r>
      </text>
    </comment>
    <comment ref="G24" authorId="0" shapeId="0" xr:uid="{BF1597E8-831A-4E56-B6F7-0C0677E19A80}">
      <text>
        <r>
          <rPr>
            <b/>
            <sz val="9"/>
            <color indexed="8"/>
            <rFont val="Tahoma"/>
            <family val="2"/>
            <charset val="186"/>
          </rPr>
          <t>#20_4_G20#</t>
        </r>
      </text>
    </comment>
    <comment ref="H24" authorId="0" shapeId="0" xr:uid="{928A019B-0FAB-439C-9D35-7C71CD7405F4}">
      <text>
        <r>
          <rPr>
            <b/>
            <sz val="9"/>
            <color indexed="8"/>
            <rFont val="Tahoma"/>
            <family val="2"/>
            <charset val="186"/>
          </rPr>
          <t>#20_4_H20#</t>
        </r>
      </text>
    </comment>
    <comment ref="I24" authorId="0" shapeId="0" xr:uid="{E441EABC-467B-4B9C-8C02-4EBDA3242088}">
      <text>
        <r>
          <rPr>
            <b/>
            <sz val="9"/>
            <color indexed="8"/>
            <rFont val="Tahoma"/>
            <family val="2"/>
            <charset val="186"/>
          </rPr>
          <t>#20_4_I20#</t>
        </r>
      </text>
    </comment>
    <comment ref="J24" authorId="0" shapeId="0" xr:uid="{6271A2EF-368F-4965-AB7C-8AE4AFBA0D12}">
      <text>
        <r>
          <rPr>
            <b/>
            <sz val="9"/>
            <color indexed="8"/>
            <rFont val="Tahoma"/>
            <family val="2"/>
            <charset val="186"/>
          </rPr>
          <t>#20_4_J20#</t>
        </r>
      </text>
    </comment>
    <comment ref="K24" authorId="0" shapeId="0" xr:uid="{1EB44B29-1D10-4895-B8DA-B7277748B087}">
      <text>
        <r>
          <rPr>
            <b/>
            <sz val="9"/>
            <color indexed="8"/>
            <rFont val="Tahoma"/>
            <family val="2"/>
            <charset val="186"/>
          </rPr>
          <t>#20_4_K20#</t>
        </r>
      </text>
    </comment>
    <comment ref="L24" authorId="0" shapeId="0" xr:uid="{640FF144-372C-4F32-A12D-71825543F082}">
      <text>
        <r>
          <rPr>
            <b/>
            <sz val="9"/>
            <color indexed="8"/>
            <rFont val="Tahoma"/>
            <family val="2"/>
            <charset val="186"/>
          </rPr>
          <t>#20_4_L20#</t>
        </r>
      </text>
    </comment>
    <comment ref="M24" authorId="0" shapeId="0" xr:uid="{3B2F5132-0EA8-423A-87C1-28730F890751}">
      <text>
        <r>
          <rPr>
            <b/>
            <sz val="9"/>
            <color indexed="8"/>
            <rFont val="Tahoma"/>
            <family val="2"/>
            <charset val="186"/>
          </rPr>
          <t>#20_4_M20#</t>
        </r>
      </text>
    </comment>
    <comment ref="D25" authorId="0" shapeId="0" xr:uid="{1663186C-243F-424B-B5FF-5ADE6F0DC54F}">
      <text>
        <r>
          <rPr>
            <b/>
            <sz val="9"/>
            <color indexed="8"/>
            <rFont val="Tahoma"/>
            <family val="2"/>
            <charset val="186"/>
          </rPr>
          <t>#20_4_D21#</t>
        </r>
      </text>
    </comment>
    <comment ref="E25" authorId="0" shapeId="0" xr:uid="{699A946D-B984-421D-8B7F-690FD7B0F082}">
      <text>
        <r>
          <rPr>
            <b/>
            <sz val="9"/>
            <color indexed="8"/>
            <rFont val="Tahoma"/>
            <family val="2"/>
            <charset val="186"/>
          </rPr>
          <t>#20_4_E21#</t>
        </r>
      </text>
    </comment>
    <comment ref="F25" authorId="0" shapeId="0" xr:uid="{F6466847-2468-4ED8-98D0-E661F67EBAE4}">
      <text>
        <r>
          <rPr>
            <b/>
            <sz val="9"/>
            <color indexed="8"/>
            <rFont val="Tahoma"/>
            <family val="2"/>
            <charset val="186"/>
          </rPr>
          <t>#20_4_F21#</t>
        </r>
      </text>
    </comment>
    <comment ref="G25" authorId="0" shapeId="0" xr:uid="{584D8602-1D98-42FF-B767-FE4074E9A55B}">
      <text>
        <r>
          <rPr>
            <b/>
            <sz val="9"/>
            <color indexed="8"/>
            <rFont val="Tahoma"/>
            <family val="2"/>
            <charset val="186"/>
          </rPr>
          <t>#20_4_G21#</t>
        </r>
      </text>
    </comment>
    <comment ref="H25" authorId="0" shapeId="0" xr:uid="{B82A9926-A854-4005-B6B5-6673CEECDA71}">
      <text>
        <r>
          <rPr>
            <b/>
            <sz val="9"/>
            <color indexed="8"/>
            <rFont val="Tahoma"/>
            <family val="2"/>
            <charset val="186"/>
          </rPr>
          <t>#20_4_H21#</t>
        </r>
      </text>
    </comment>
    <comment ref="I25" authorId="0" shapeId="0" xr:uid="{CF120EC3-47C1-4AFF-802E-A1B0DE503A62}">
      <text>
        <r>
          <rPr>
            <b/>
            <sz val="9"/>
            <color indexed="8"/>
            <rFont val="Tahoma"/>
            <family val="2"/>
            <charset val="186"/>
          </rPr>
          <t>#20_4_I21#</t>
        </r>
      </text>
    </comment>
    <comment ref="J25" authorId="0" shapeId="0" xr:uid="{F0430EF2-809D-4A7A-8D65-D282BC08B6A7}">
      <text>
        <r>
          <rPr>
            <b/>
            <sz val="9"/>
            <color indexed="8"/>
            <rFont val="Tahoma"/>
            <family val="2"/>
            <charset val="186"/>
          </rPr>
          <t>#20_4_J21#</t>
        </r>
      </text>
    </comment>
    <comment ref="K25" authorId="0" shapeId="0" xr:uid="{B3B684E7-9E30-486B-859B-FCFDD4C26235}">
      <text>
        <r>
          <rPr>
            <b/>
            <sz val="9"/>
            <color indexed="8"/>
            <rFont val="Tahoma"/>
            <family val="2"/>
            <charset val="186"/>
          </rPr>
          <t>#20_4_K21#</t>
        </r>
      </text>
    </comment>
    <comment ref="L25" authorId="0" shapeId="0" xr:uid="{AE99F444-2344-4CC9-84FF-0BFA47F3A5B4}">
      <text>
        <r>
          <rPr>
            <b/>
            <sz val="9"/>
            <color indexed="8"/>
            <rFont val="Tahoma"/>
            <family val="2"/>
            <charset val="186"/>
          </rPr>
          <t>#20_4_L21#</t>
        </r>
      </text>
    </comment>
    <comment ref="M25" authorId="0" shapeId="0" xr:uid="{88D2C94C-914D-47BE-949F-A0B86A1A61E4}">
      <text>
        <r>
          <rPr>
            <b/>
            <sz val="9"/>
            <color indexed="8"/>
            <rFont val="Tahoma"/>
            <family val="2"/>
            <charset val="186"/>
          </rPr>
          <t>#20_4_M21#</t>
        </r>
      </text>
    </comment>
    <comment ref="D27" authorId="0" shapeId="0" xr:uid="{3B92B479-A3F5-4A70-A0C1-348DC97541CF}">
      <text>
        <r>
          <rPr>
            <b/>
            <sz val="9"/>
            <color indexed="8"/>
            <rFont val="Tahoma"/>
            <family val="2"/>
            <charset val="186"/>
          </rPr>
          <t>#20_4_D23#</t>
        </r>
      </text>
    </comment>
    <comment ref="E27" authorId="0" shapeId="0" xr:uid="{EC5C2A46-774F-4533-ACC7-0FE089DA0EFB}">
      <text>
        <r>
          <rPr>
            <b/>
            <sz val="9"/>
            <color indexed="8"/>
            <rFont val="Tahoma"/>
            <family val="2"/>
            <charset val="186"/>
          </rPr>
          <t>#20_4_E23#</t>
        </r>
      </text>
    </comment>
    <comment ref="F27" authorId="0" shapeId="0" xr:uid="{3CC26028-EBD6-4562-84A4-2E8F9E5D291F}">
      <text>
        <r>
          <rPr>
            <b/>
            <sz val="9"/>
            <color indexed="8"/>
            <rFont val="Tahoma"/>
            <family val="2"/>
            <charset val="186"/>
          </rPr>
          <t>#20_4_F23#</t>
        </r>
      </text>
    </comment>
    <comment ref="G27" authorId="0" shapeId="0" xr:uid="{9C7A5B9C-A90C-42B8-A5F3-E63EC5974755}">
      <text>
        <r>
          <rPr>
            <b/>
            <sz val="9"/>
            <color indexed="8"/>
            <rFont val="Tahoma"/>
            <family val="2"/>
            <charset val="186"/>
          </rPr>
          <t>#20_4_G23#</t>
        </r>
      </text>
    </comment>
    <comment ref="H27" authorId="0" shapeId="0" xr:uid="{DC9F8700-78CE-4CB0-89D2-CDF4B3842FFF}">
      <text>
        <r>
          <rPr>
            <b/>
            <sz val="9"/>
            <color indexed="8"/>
            <rFont val="Tahoma"/>
            <family val="2"/>
            <charset val="186"/>
          </rPr>
          <t>#20_4_H23#</t>
        </r>
      </text>
    </comment>
    <comment ref="I27" authorId="0" shapeId="0" xr:uid="{516D58CB-D3F0-4CE0-802C-8ACFB0F8EA92}">
      <text>
        <r>
          <rPr>
            <b/>
            <sz val="9"/>
            <color indexed="8"/>
            <rFont val="Tahoma"/>
            <family val="2"/>
            <charset val="186"/>
          </rPr>
          <t>#20_4_I23#</t>
        </r>
      </text>
    </comment>
    <comment ref="J27" authorId="0" shapeId="0" xr:uid="{20685266-F3EA-4289-BF02-EA303ADEA357}">
      <text>
        <r>
          <rPr>
            <b/>
            <sz val="9"/>
            <color indexed="8"/>
            <rFont val="Tahoma"/>
            <family val="2"/>
            <charset val="186"/>
          </rPr>
          <t>#20_4_J23#</t>
        </r>
      </text>
    </comment>
    <comment ref="K27" authorId="0" shapeId="0" xr:uid="{A6CADFD3-ECC6-4DD5-A050-658200A0B5F6}">
      <text>
        <r>
          <rPr>
            <b/>
            <sz val="9"/>
            <color indexed="8"/>
            <rFont val="Tahoma"/>
            <family val="2"/>
            <charset val="186"/>
          </rPr>
          <t>#20_4_K23#</t>
        </r>
      </text>
    </comment>
    <comment ref="L27" authorId="0" shapeId="0" xr:uid="{059C0151-F5BD-4634-936B-98182285DACD}">
      <text>
        <r>
          <rPr>
            <b/>
            <sz val="9"/>
            <color indexed="8"/>
            <rFont val="Tahoma"/>
            <family val="2"/>
            <charset val="186"/>
          </rPr>
          <t>#20_4_L23#</t>
        </r>
      </text>
    </comment>
    <comment ref="M27" authorId="0" shapeId="0" xr:uid="{615C48A3-0AE4-4B2E-B730-4094136EC66E}">
      <text>
        <r>
          <rPr>
            <b/>
            <sz val="9"/>
            <color indexed="8"/>
            <rFont val="Tahoma"/>
            <family val="2"/>
            <charset val="186"/>
          </rPr>
          <t>#20_4_M23#</t>
        </r>
      </text>
    </comment>
    <comment ref="D28" authorId="0" shapeId="0" xr:uid="{8D53C0CF-17E0-41AF-8DB7-BB4BF1C11398}">
      <text>
        <r>
          <rPr>
            <b/>
            <sz val="9"/>
            <color indexed="8"/>
            <rFont val="Tahoma"/>
            <family val="2"/>
            <charset val="186"/>
          </rPr>
          <t>#20_4_D24#</t>
        </r>
      </text>
    </comment>
    <comment ref="E28" authorId="0" shapeId="0" xr:uid="{98D2B825-2C94-4D7B-AD68-643732DB731A}">
      <text>
        <r>
          <rPr>
            <b/>
            <sz val="9"/>
            <color indexed="8"/>
            <rFont val="Tahoma"/>
            <family val="2"/>
            <charset val="186"/>
          </rPr>
          <t>#20_4_E24#</t>
        </r>
      </text>
    </comment>
    <comment ref="F28" authorId="0" shapeId="0" xr:uid="{74702FE1-1243-4478-A1C4-422FEEE50867}">
      <text>
        <r>
          <rPr>
            <b/>
            <sz val="9"/>
            <color indexed="8"/>
            <rFont val="Tahoma"/>
            <family val="2"/>
            <charset val="186"/>
          </rPr>
          <t>#20_4_F24#</t>
        </r>
      </text>
    </comment>
    <comment ref="G28" authorId="0" shapeId="0" xr:uid="{87A90A8E-984D-49F5-8A71-603A3D143924}">
      <text>
        <r>
          <rPr>
            <b/>
            <sz val="9"/>
            <color indexed="8"/>
            <rFont val="Tahoma"/>
            <family val="2"/>
            <charset val="186"/>
          </rPr>
          <t>#20_4_G24#</t>
        </r>
      </text>
    </comment>
    <comment ref="H28" authorId="0" shapeId="0" xr:uid="{F690FE36-BED6-4A97-B061-681347510A39}">
      <text>
        <r>
          <rPr>
            <b/>
            <sz val="9"/>
            <color indexed="8"/>
            <rFont val="Tahoma"/>
            <family val="2"/>
            <charset val="186"/>
          </rPr>
          <t>#20_4_H24#</t>
        </r>
      </text>
    </comment>
    <comment ref="I28" authorId="0" shapeId="0" xr:uid="{CF2C644C-A593-4AD8-9D10-FF5AE3C54992}">
      <text>
        <r>
          <rPr>
            <b/>
            <sz val="9"/>
            <color indexed="8"/>
            <rFont val="Tahoma"/>
            <family val="2"/>
            <charset val="186"/>
          </rPr>
          <t>#20_4_I24#</t>
        </r>
      </text>
    </comment>
    <comment ref="J28" authorId="0" shapeId="0" xr:uid="{BE782E9A-77AE-42BC-BD53-5EBC0FFC4904}">
      <text>
        <r>
          <rPr>
            <b/>
            <sz val="9"/>
            <color indexed="8"/>
            <rFont val="Tahoma"/>
            <family val="2"/>
            <charset val="186"/>
          </rPr>
          <t>#20_4_J24#</t>
        </r>
      </text>
    </comment>
    <comment ref="K28" authorId="0" shapeId="0" xr:uid="{DA240E46-7AAA-4F45-BAE5-7CE82D062388}">
      <text>
        <r>
          <rPr>
            <b/>
            <sz val="9"/>
            <color indexed="8"/>
            <rFont val="Tahoma"/>
            <family val="2"/>
            <charset val="186"/>
          </rPr>
          <t>#20_4_K24#</t>
        </r>
      </text>
    </comment>
    <comment ref="L28" authorId="0" shapeId="0" xr:uid="{88078063-BD71-470A-95A0-230C915ECD8B}">
      <text>
        <r>
          <rPr>
            <b/>
            <sz val="9"/>
            <color indexed="8"/>
            <rFont val="Tahoma"/>
            <family val="2"/>
            <charset val="186"/>
          </rPr>
          <t>#20_4_L24#</t>
        </r>
      </text>
    </comment>
    <comment ref="M28" authorId="0" shapeId="0" xr:uid="{A01E4BEC-6FE7-4B7E-8AC6-1D7FFEAF5598}">
      <text>
        <r>
          <rPr>
            <b/>
            <sz val="9"/>
            <color indexed="8"/>
            <rFont val="Tahoma"/>
            <family val="2"/>
            <charset val="186"/>
          </rPr>
          <t>#20_4_M24#</t>
        </r>
      </text>
    </comment>
  </commentList>
</comments>
</file>

<file path=xl/sharedStrings.xml><?xml version="1.0" encoding="utf-8"?>
<sst xmlns="http://schemas.openxmlformats.org/spreadsheetml/2006/main" count="495" uniqueCount="275">
  <si>
    <t>* Šioje skiltyje rodomas finansavimo sumų pergrupavimas; praėjusio ataskaitinio laikotarpio klaidų taisymas; valiutos kurso įtaka pinigų likučiams, susijusiems su finansavimo sumomis; finansavimo sumų dalis, pagal 26-ojo VSAFAS „Fondų apskaita ir finansinių ataskaitų rinkinys“ 24 punktą pripažinta valstybės iždo finansavimo pajamomis.</t>
  </si>
  <si>
    <t>Iš viso finansavimo sumų</t>
  </si>
  <si>
    <t>5.</t>
  </si>
  <si>
    <t>0</t>
  </si>
  <si>
    <t>kitoms išlaidoms kompensuoti</t>
  </si>
  <si>
    <t>4.2.</t>
  </si>
  <si>
    <t>nepiniginiam turtui įsigyti</t>
  </si>
  <si>
    <t>4.1.</t>
  </si>
  <si>
    <t>Iš kitų šaltinių:</t>
  </si>
  <si>
    <t>4.</t>
  </si>
  <si>
    <t>3.2.</t>
  </si>
  <si>
    <t>3.1.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</si>
  <si>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</si>
  <si>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</t>
  </si>
  <si>
    <t>2.2.</t>
  </si>
  <si>
    <t>2.1.</t>
  </si>
  <si>
    <t>Iš savivaldybės biudžeto (išskyrus  savivaldybės biudžeto asignavimų  dalį, gautą  iš Europos Sąjungos, užsienio valstybių ir tarptautinių organizacijų):</t>
  </si>
  <si>
    <t>2.</t>
  </si>
  <si>
    <t>1.2.</t>
  </si>
  <si>
    <t>1.1.</t>
  </si>
  <si>
    <t>Iš valstybės biudžeto (išskyrus valstybės biudžeto asignavimų dalį, gautą  iš Europos Sąjungos, užsienio valstybių ir tarptautinių organizacijų):</t>
  </si>
  <si>
    <t>1.</t>
  </si>
  <si>
    <t>11</t>
  </si>
  <si>
    <t xml:space="preserve"> Finansavimo sumų (gautinų) pasikeitimas</t>
  </si>
  <si>
    <t>Finansavimo sumos (grąžintos)</t>
  </si>
  <si>
    <t>Finansavimo sumų sumažėjimas dėl jų perdavimo ne viešojo sektoriaus subjektams</t>
  </si>
  <si>
    <t>Finansavimo sumų sumažėjimas dėl jų panaudojimo savo veiklai</t>
  </si>
  <si>
    <t>Finansavimo sumų sumažėjimas dėl turto pardavimo</t>
  </si>
  <si>
    <t>Perduota kitiems viešojo sektoriaus subjektams</t>
  </si>
  <si>
    <t>Neatlygintinai gautas turtas</t>
  </si>
  <si>
    <t>Finansavimo sumų pergrupavimas*</t>
  </si>
  <si>
    <t>Per ataskaitinį laikotarpį</t>
  </si>
  <si>
    <t>Finansavimo sumų likutis ataskaitinio laikotarpio pradžioje</t>
  </si>
  <si>
    <t>Finansavimo sumų likutis ataskaitinio laikotarpio pabaigoje</t>
  </si>
  <si>
    <t>Finansavimo sumos</t>
  </si>
  <si>
    <t>Eil. Nr.</t>
  </si>
  <si>
    <t>FINANSAVIMO SUMOS PAGAL ŠALTINĮ, TIKSLINĘ PASKIRTĮ IR JŲ POKYČIAI PER ATASKAITINĮ LAIKOTARPĮ</t>
  </si>
  <si>
    <t>finansinių ataskaitų aiškinamajame rašte forma)</t>
  </si>
  <si>
    <t>(Informacijos apie finansavimo sumas pagal šaltinį, tikslinę paskirtį ir jų pokyčius per ataskaitinį laikotarpį pateikimo žemesniojo lygio</t>
  </si>
  <si>
    <t xml:space="preserve">                                      4 priedas</t>
  </si>
  <si>
    <t xml:space="preserve">                                     20-ojo VSAFAS „Finansavimo sumos“</t>
  </si>
  <si>
    <t/>
  </si>
  <si>
    <t>(vardas ir pavardė)</t>
  </si>
  <si>
    <t>(parašas)</t>
  </si>
  <si>
    <t>TENKANTIS MAŽUMOS DALIAI</t>
  </si>
  <si>
    <t>II.</t>
  </si>
  <si>
    <t>TENKANTIS KONTROLIUOJANČIAJAM SUBJEKTUI</t>
  </si>
  <si>
    <t>I.</t>
  </si>
  <si>
    <t>GRYNASIS PERVIRŠIS AR DEFICITAS</t>
  </si>
  <si>
    <t>J.</t>
  </si>
  <si>
    <t>NUOSAVYBĖS METODO ĮTAKA</t>
  </si>
  <si>
    <t>GRYNASIS PERVIRŠIS AR DEFICITAS PRIEŠ NUOSAVYBĖS METODO ĮTAKĄ</t>
  </si>
  <si>
    <t>H.</t>
  </si>
  <si>
    <t>PELNO MOKESTIS</t>
  </si>
  <si>
    <t>G.</t>
  </si>
  <si>
    <t>APSKAITOS POLITIKOS KEITIMO IR ESMINIŲ APSKAITOS KLAIDŲ TAISYMO ĮTAKA</t>
  </si>
  <si>
    <t>F.</t>
  </si>
  <si>
    <t>FINANSINĖS IR INVESTICINĖS VEIKLOS REZULTATAS</t>
  </si>
  <si>
    <t>E.</t>
  </si>
  <si>
    <t>KITOS VEIKLOS SĄNAUDOS</t>
  </si>
  <si>
    <t>Kitos veiklos sąnaudos</t>
  </si>
  <si>
    <t xml:space="preserve">III. </t>
  </si>
  <si>
    <t>PERVESTINOS Į BIUDŽETĄ KITOS VEIKLOS PAJAMOS</t>
  </si>
  <si>
    <t>KITOS VEIKLOS PAJAMOS</t>
  </si>
  <si>
    <t>Kitos veiklos pajamos</t>
  </si>
  <si>
    <t xml:space="preserve">I. </t>
  </si>
  <si>
    <t>KITOS VEIKLOS REZULTATAS</t>
  </si>
  <si>
    <t>D.</t>
  </si>
  <si>
    <t>PAGRINDINĖS VEIKLOS PERVIRŠIS AR DEFICITAS</t>
  </si>
  <si>
    <t>C.</t>
  </si>
  <si>
    <t>KITOS</t>
  </si>
  <si>
    <t xml:space="preserve">Kitos </t>
  </si>
  <si>
    <t>XIV.</t>
  </si>
  <si>
    <t>KITŲ PASLAUGŲ</t>
  </si>
  <si>
    <t>kitų paslaugų</t>
  </si>
  <si>
    <t>XIII.</t>
  </si>
  <si>
    <t>FINANSAVIMO</t>
  </si>
  <si>
    <t>finansavimo</t>
  </si>
  <si>
    <t>XII.</t>
  </si>
  <si>
    <t>NUOMOS</t>
  </si>
  <si>
    <t>nuomos</t>
  </si>
  <si>
    <t>XI.</t>
  </si>
  <si>
    <t>SOCIALINIŲ IŠMOKŲ</t>
  </si>
  <si>
    <t>socialinių išmokų</t>
  </si>
  <si>
    <t>X.</t>
  </si>
  <si>
    <t>SUNAUDOTŲ IR PARDUOTŲ ATSARGŲ SAVIKAINA</t>
  </si>
  <si>
    <t>IX.</t>
  </si>
  <si>
    <t>NUVERTĖJIMO IR NURAŠYTŲ SUMŲ</t>
  </si>
  <si>
    <t>VIII.</t>
  </si>
  <si>
    <t>PAPRASTOJO REMONTO IR EKSPLOATAVIMO</t>
  </si>
  <si>
    <t>PAPRASTOJO Remonto IR EKSPLOATAVIMO</t>
  </si>
  <si>
    <t>VII.</t>
  </si>
  <si>
    <t>KVALIFIKACIJOS KĖLIMO</t>
  </si>
  <si>
    <t xml:space="preserve">Kvalifikacijos kėlimo </t>
  </si>
  <si>
    <t>VI.</t>
  </si>
  <si>
    <t>TRANSPORTO</t>
  </si>
  <si>
    <t xml:space="preserve">Transporto </t>
  </si>
  <si>
    <t>V.</t>
  </si>
  <si>
    <t>KOMANDIRUOČIŲ</t>
  </si>
  <si>
    <t xml:space="preserve">Komandiruočių </t>
  </si>
  <si>
    <t>IV.</t>
  </si>
  <si>
    <t>KOMUNALINIŲ PASLAUGŲ IR RYŠIŲ</t>
  </si>
  <si>
    <t>KOMUNALINIŲ PASLAUGŲ IR ryšių</t>
  </si>
  <si>
    <t>III.</t>
  </si>
  <si>
    <t>NUSIDĖVĖJIMO IR AMORTIZACIJOS</t>
  </si>
  <si>
    <t>Nusidėvėjimo ir amortizacijos</t>
  </si>
  <si>
    <t>DARBO UŽMOKESČIO IR SOCIALINIO DRAUDIMO</t>
  </si>
  <si>
    <t xml:space="preserve">Darbo užmokesčio ir socialinio draudimo </t>
  </si>
  <si>
    <t>PAGRINDINĖS VEIKLOS SĄNAUDOS</t>
  </si>
  <si>
    <t>B.</t>
  </si>
  <si>
    <t>Pervestinų pagrindinės veiklos kitų pajamų suma</t>
  </si>
  <si>
    <t>III.2.</t>
  </si>
  <si>
    <t>Pagrindinės veiklos kitos pajamos</t>
  </si>
  <si>
    <t>III.1.</t>
  </si>
  <si>
    <t xml:space="preserve">PAGRINDINĖS VEIKLOS KITOS PAJAMOS </t>
  </si>
  <si>
    <t>MOKESČIŲ IR SOCIALINIŲ ĮMOKŲ PAJAMOS</t>
  </si>
  <si>
    <t>Iš kitų finansavimo šaltinių</t>
  </si>
  <si>
    <t>I.4.</t>
  </si>
  <si>
    <t>Iš ES, užsienio valstybių ir tarptautinių organizacijų lėšų</t>
  </si>
  <si>
    <t>I.3.</t>
  </si>
  <si>
    <t xml:space="preserve">Iš savivaldybių biudžetų </t>
  </si>
  <si>
    <t>I.2.</t>
  </si>
  <si>
    <t xml:space="preserve">Iš valstybės biudžeto </t>
  </si>
  <si>
    <t>I.1.</t>
  </si>
  <si>
    <t>FINANSAVIMO PAJAMOS</t>
  </si>
  <si>
    <t>PAGRINDINĖS VEIKLOS PAJAMOS</t>
  </si>
  <si>
    <t>A.</t>
  </si>
  <si>
    <t>Praėjęs ataskaitinis laikotarpis</t>
  </si>
  <si>
    <t>Ataskaitinis laikotarpis</t>
  </si>
  <si>
    <t>Pastabos Nr.</t>
  </si>
  <si>
    <t>Straipsniai</t>
  </si>
  <si>
    <t>(data)</t>
  </si>
  <si>
    <t>VEIKLOS REZULTATŲ ATASKAITA</t>
  </si>
  <si>
    <t>(viešojo sektoriaus subjekto arba viešojo sektoriaus subjektų grupės pavadinimas)</t>
  </si>
  <si>
    <t>(įskaitant socialinės apsaugos fondus), veiklos rezultatų ataskaitos forma)</t>
  </si>
  <si>
    <t>(Žemesniojo lygio viešojo sektoriaus subjektų, išskyrus mokesčių fondus ir išteklių fondus</t>
  </si>
  <si>
    <t>2 priedas</t>
  </si>
  <si>
    <t>3-iojo VSAFAS „Veiklos rezultatų ataskaita“</t>
  </si>
  <si>
    <t>2-ojo VSAFAS „Finansinės būklės ataskaita“</t>
  </si>
  <si>
    <t>(Žemesniojo lygio viešojo sektoriaus subjektų, išskyrus mokesčių fondus ir išteklių fondus, finansinės būklės ataskaitos forma)</t>
  </si>
  <si>
    <t>(viešojo sektoriaus subjekto, parengusio finansinės būklės ataskaitą (konsoliduotąją finansinės būklės ataskaitą), kodas, adresas)</t>
  </si>
  <si>
    <t>FINANSINĖS BŪKLĖS ATASKAITA</t>
  </si>
  <si>
    <t xml:space="preserve">Pastabos Nr. </t>
  </si>
  <si>
    <t>Paskutinė ataskaitinio laikotarpio diena</t>
  </si>
  <si>
    <t>Paskutinė praėjusio ataskaitinio laikotarpio diena</t>
  </si>
  <si>
    <t>ILGALAIKIS TURTAS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</si>
  <si>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</si>
  <si>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</si>
  <si>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</si>
  <si>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</si>
  <si>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</si>
  <si>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</si>
  <si>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</si>
  <si>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</si>
  <si>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</si>
  <si>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</si>
  <si>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</si>
  <si>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</si>
  <si>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</si>
  <si>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</si>
  <si>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</si>
  <si>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</si>
  <si>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</si>
  <si>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</si>
  <si>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</si>
  <si>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</si>
  <si>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</si>
  <si>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</si>
  <si>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</si>
  <si>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</si>
  <si>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</si>
  <si>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</si>
  <si>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</si>
  <si>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</si>
  <si>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</si>
  <si>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</si>
  <si>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Ilgalaikis finansinis turtas</t>
  </si>
  <si>
    <t>Mineraliniai ištekliai</t>
  </si>
  <si>
    <t>Kitas ilgalaikis turtas</t>
  </si>
  <si>
    <t>BIOLOGINIS TURTAS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</si>
  <si>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</si>
  <si>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</si>
  <si>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</si>
  <si>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</si>
  <si>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</si>
  <si>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</si>
  <si>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</si>
  <si>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</si>
  <si>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</si>
  <si>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</si>
  <si>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</si>
  <si>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</si>
  <si>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</si>
  <si>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</si>
  <si>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</si>
  <si>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</si>
  <si>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</si>
  <si>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</si>
  <si>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</si>
  <si>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</si>
  <si>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</si>
  <si>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</si>
  <si>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</si>
  <si>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FINANSAVIMO SUMOS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</si>
  <si>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</si>
  <si>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</si>
  <si>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</si>
  <si>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</si>
  <si>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</si>
  <si>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</si>
  <si>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</si>
  <si>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</si>
  <si>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</si>
  <si>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</si>
  <si>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</si>
  <si>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</si>
  <si>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</si>
  <si>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</si>
  <si>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</si>
  <si>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</si>
  <si>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</si>
  <si>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</si>
  <si>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</si>
  <si>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</si>
  <si>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</si>
  <si>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</si>
  <si>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</si>
  <si>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</si>
  <si>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</si>
  <si>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</si>
  <si>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</si>
  <si>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</si>
  <si>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</si>
  <si>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</si>
  <si>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</si>
  <si>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</si>
  <si>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</si>
  <si>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</si>
  <si>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</si>
  <si>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</si>
  <si>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</si>
  <si>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</si>
  <si>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</si>
  <si>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</si>
  <si>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</si>
  <si>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MAŽUMOS DALIS</t>
  </si>
  <si>
    <t>IŠ VISO FINANSAVIMO SUMŲ, ĮSIPAREIGOJIMŲ, GRYNOJO TURTO IR MAŽUMOS DALIES:</t>
  </si>
  <si>
    <t>(viešojo sektoriaus subjekto vadovo arba jo įgalioto administracijos vadovo pareigų pavadinimas)</t>
  </si>
  <si>
    <r>
      <t>Per vienus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metus gautinos sumos</t>
    </r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</si>
  <si>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</si>
  <si>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t>Viktorija Kaprizkina</t>
  </si>
  <si>
    <t xml:space="preserve">(ataskaitą parengusio asmens pareigų pavadinimas)    </t>
  </si>
  <si>
    <t xml:space="preserve">    (viešojo sektoriaus subjekto vadovas arba jo įgaliotas administracijos vadovas)  </t>
  </si>
  <si>
    <t xml:space="preserve">(vyriausiasis buhalteris (buhalteris)   </t>
  </si>
  <si>
    <r>
      <t>(viešojo sektoriaus subjekto arba viešojo sektoriaus subjektų grupės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pavadinimas)</t>
    </r>
  </si>
  <si>
    <t>191787491, Lietuvininkų g. 11, Priekulė, Klaipėdos r.</t>
  </si>
  <si>
    <t xml:space="preserve">Pateikimo valiuta ir tikslumas: eurais </t>
  </si>
  <si>
    <t>P04</t>
  </si>
  <si>
    <t>P08</t>
  </si>
  <si>
    <t>P09</t>
  </si>
  <si>
    <t>P10</t>
  </si>
  <si>
    <t>P11</t>
  </si>
  <si>
    <t>P12</t>
  </si>
  <si>
    <t>P17</t>
  </si>
  <si>
    <t>P18</t>
  </si>
  <si>
    <t>(viešojo sektoriaus subjekto, parengusio veiklos rezultatų ataskaitą arba konsoliduotąją veiklos rezultatų ataskaitą,  kodas, adresas)</t>
  </si>
  <si>
    <t>KLAIPĖDOS R. PRIEKULĖS VAIKŲ LOPŠELIS - DARŽELIS</t>
  </si>
  <si>
    <t>Pateikimo valiuta ir tikslumas: eurais</t>
  </si>
  <si>
    <t>P21</t>
  </si>
  <si>
    <t>P22</t>
  </si>
  <si>
    <t>PAGAL  2023-09-30 D. DUOMENIS</t>
  </si>
  <si>
    <t>2023-10-18  Nr.____</t>
  </si>
  <si>
    <t>Direktorė</t>
  </si>
  <si>
    <t>Vilija Rimkuvienė</t>
  </si>
  <si>
    <t>Biudžetinių įstaigų centralizuotos apskaitos skyriaus vedėja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</si>
</sst>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b/>
      <sz val="9"/>
      <color indexed="8"/>
      <name val="Tahoma"/>
      <family val="2"/>
      <charset val="186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Arial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u/>
      <sz val="10"/>
      <name val="Times New Roman"/>
      <family val="1"/>
    </font>
    <font>
      <i/>
      <sz val="10"/>
      <name val="Times New Roman"/>
      <family val="1"/>
    </font>
    <font>
      <strike/>
      <sz val="10"/>
      <name val="Times New Roman"/>
      <family val="1"/>
    </font>
    <font>
      <sz val="9"/>
      <name val="Arial"/>
      <family val="2"/>
      <charset val="186"/>
    </font>
    <font>
      <b/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0"/>
      <name val="Arial"/>
      <charset val="186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23" fillId="0" borderId="0"/>
  </cellStyleXfs>
  <cellXfs count="208">
    <xf numFmtId="0" fontId="0" fillId="0" borderId="0" xfId="0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9" fillId="2" borderId="0" xfId="1" applyFont="1" applyFill="1" applyAlignment="1">
      <alignment vertical="center" wrapText="1"/>
    </xf>
    <xf numFmtId="0" fontId="16" fillId="0" borderId="0" xfId="1" applyFont="1"/>
    <xf numFmtId="0" fontId="1" fillId="0" borderId="0" xfId="1"/>
    <xf numFmtId="4" fontId="12" fillId="3" borderId="2" xfId="1" applyNumberFormat="1" applyFont="1" applyFill="1" applyBorder="1" applyAlignment="1">
      <alignment horizontal="center" vertical="center" wrapText="1"/>
    </xf>
    <xf numFmtId="0" fontId="17" fillId="3" borderId="2" xfId="1" applyFont="1" applyFill="1" applyBorder="1" applyAlignment="1">
      <alignment horizontal="left" vertical="center" wrapText="1"/>
    </xf>
    <xf numFmtId="0" fontId="17" fillId="3" borderId="2" xfId="1" applyFont="1" applyFill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left" vertical="center"/>
    </xf>
    <xf numFmtId="0" fontId="5" fillId="2" borderId="0" xfId="3" applyFont="1" applyFill="1" applyAlignment="1">
      <alignment vertical="center"/>
    </xf>
    <xf numFmtId="0" fontId="5" fillId="2" borderId="0" xfId="3" applyFont="1" applyFill="1" applyAlignment="1">
      <alignment vertical="center" wrapText="1"/>
    </xf>
    <xf numFmtId="0" fontId="5" fillId="0" borderId="0" xfId="3" applyFont="1"/>
    <xf numFmtId="0" fontId="6" fillId="0" borderId="0" xfId="3" applyFont="1"/>
    <xf numFmtId="0" fontId="5" fillId="0" borderId="0" xfId="3" applyFont="1" applyAlignment="1">
      <alignment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horizontal="left" vertical="center" wrapText="1"/>
    </xf>
    <xf numFmtId="0" fontId="7" fillId="2" borderId="0" xfId="3" applyFont="1" applyFill="1" applyAlignment="1">
      <alignment horizontal="left" vertical="center" wrapText="1"/>
    </xf>
    <xf numFmtId="2" fontId="5" fillId="2" borderId="2" xfId="3" applyNumberFormat="1" applyFont="1" applyFill="1" applyBorder="1" applyAlignment="1">
      <alignment horizontal="right" vertical="center"/>
    </xf>
    <xf numFmtId="0" fontId="5" fillId="2" borderId="2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2" fontId="7" fillId="2" borderId="2" xfId="3" applyNumberFormat="1" applyFont="1" applyFill="1" applyBorder="1" applyAlignment="1">
      <alignment horizontal="right" vertical="center"/>
    </xf>
    <xf numFmtId="16" fontId="5" fillId="2" borderId="2" xfId="3" applyNumberFormat="1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/>
    </xf>
    <xf numFmtId="2" fontId="5" fillId="2" borderId="5" xfId="3" applyNumberFormat="1" applyFont="1" applyFill="1" applyBorder="1" applyAlignment="1">
      <alignment horizontal="right" vertical="center"/>
    </xf>
    <xf numFmtId="0" fontId="7" fillId="2" borderId="6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/>
    </xf>
    <xf numFmtId="0" fontId="7" fillId="2" borderId="7" xfId="3" applyFont="1" applyFill="1" applyBorder="1" applyAlignment="1">
      <alignment horizontal="left" vertical="center"/>
    </xf>
    <xf numFmtId="0" fontId="5" fillId="2" borderId="7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left" vertical="center" wrapText="1"/>
    </xf>
    <xf numFmtId="0" fontId="5" fillId="2" borderId="10" xfId="3" applyFont="1" applyFill="1" applyBorder="1" applyAlignment="1">
      <alignment horizontal="left" vertical="center"/>
    </xf>
    <xf numFmtId="0" fontId="5" fillId="2" borderId="11" xfId="3" applyFont="1" applyFill="1" applyBorder="1" applyAlignment="1">
      <alignment horizontal="left" vertical="center"/>
    </xf>
    <xf numFmtId="0" fontId="5" fillId="2" borderId="3" xfId="3" applyFont="1" applyFill="1" applyBorder="1" applyAlignment="1">
      <alignment horizontal="center" vertical="center" wrapText="1"/>
    </xf>
    <xf numFmtId="0" fontId="5" fillId="0" borderId="4" xfId="3" applyFont="1" applyBorder="1" applyAlignment="1">
      <alignment horizontal="left" vertical="center" wrapText="1"/>
    </xf>
    <xf numFmtId="0" fontId="5" fillId="0" borderId="6" xfId="3" applyFont="1" applyBorder="1" applyAlignment="1">
      <alignment horizontal="left" vertical="center"/>
    </xf>
    <xf numFmtId="0" fontId="5" fillId="0" borderId="2" xfId="3" applyFont="1" applyBorder="1" applyAlignment="1">
      <alignment horizontal="center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7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left" vertical="center" wrapText="1"/>
    </xf>
    <xf numFmtId="0" fontId="5" fillId="2" borderId="12" xfId="3" applyFont="1" applyFill="1" applyBorder="1" applyAlignment="1">
      <alignment horizontal="left" vertical="center"/>
    </xf>
    <xf numFmtId="0" fontId="5" fillId="2" borderId="5" xfId="3" applyFont="1" applyFill="1" applyBorder="1" applyAlignment="1">
      <alignment horizontal="left" vertical="center"/>
    </xf>
    <xf numFmtId="0" fontId="5" fillId="2" borderId="7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left" vertical="center"/>
    </xf>
    <xf numFmtId="0" fontId="7" fillId="2" borderId="9" xfId="3" applyFont="1" applyFill="1" applyBorder="1" applyAlignment="1">
      <alignment horizontal="left" vertical="center"/>
    </xf>
    <xf numFmtId="0" fontId="5" fillId="0" borderId="6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/>
    </xf>
    <xf numFmtId="0" fontId="5" fillId="0" borderId="7" xfId="3" applyFont="1" applyBorder="1" applyAlignment="1">
      <alignment horizontal="left" vertical="center"/>
    </xf>
    <xf numFmtId="0" fontId="5" fillId="0" borderId="7" xfId="3" applyFont="1" applyBorder="1" applyAlignment="1">
      <alignment horizontal="center" vertical="center" wrapText="1"/>
    </xf>
    <xf numFmtId="0" fontId="15" fillId="0" borderId="6" xfId="3" applyFont="1" applyBorder="1" applyAlignment="1">
      <alignment horizontal="left" vertical="center" wrapText="1"/>
    </xf>
    <xf numFmtId="0" fontId="15" fillId="0" borderId="7" xfId="3" applyFont="1" applyBorder="1" applyAlignment="1">
      <alignment horizontal="left" vertical="center"/>
    </xf>
    <xf numFmtId="0" fontId="5" fillId="0" borderId="8" xfId="3" applyFont="1" applyBorder="1" applyAlignment="1">
      <alignment horizontal="left" vertical="center" wrapText="1"/>
    </xf>
    <xf numFmtId="0" fontId="5" fillId="0" borderId="13" xfId="3" applyFont="1" applyBorder="1" applyAlignment="1">
      <alignment horizontal="left" vertical="center"/>
    </xf>
    <xf numFmtId="0" fontId="5" fillId="0" borderId="9" xfId="3" applyFont="1" applyBorder="1" applyAlignment="1">
      <alignment horizontal="left" vertical="center"/>
    </xf>
    <xf numFmtId="0" fontId="5" fillId="0" borderId="0" xfId="3" applyFont="1" applyAlignment="1">
      <alignment horizontal="left" vertical="center" wrapText="1"/>
    </xf>
    <xf numFmtId="0" fontId="5" fillId="0" borderId="14" xfId="3" applyFont="1" applyBorder="1" applyAlignment="1">
      <alignment horizontal="left" vertical="center"/>
    </xf>
    <xf numFmtId="0" fontId="5" fillId="0" borderId="10" xfId="3" applyFont="1" applyBorder="1" applyAlignment="1">
      <alignment horizontal="left" vertical="center"/>
    </xf>
    <xf numFmtId="0" fontId="5" fillId="2" borderId="9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left" vertical="center"/>
    </xf>
    <xf numFmtId="0" fontId="5" fillId="0" borderId="1" xfId="3" applyFont="1" applyBorder="1" applyAlignment="1">
      <alignment horizontal="left" vertical="center" wrapText="1"/>
    </xf>
    <xf numFmtId="0" fontId="5" fillId="0" borderId="15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 wrapText="1"/>
    </xf>
    <xf numFmtId="0" fontId="15" fillId="2" borderId="6" xfId="3" applyFont="1" applyFill="1" applyBorder="1" applyAlignment="1">
      <alignment horizontal="left" vertical="center" wrapText="1"/>
    </xf>
    <xf numFmtId="0" fontId="15" fillId="2" borderId="7" xfId="3" applyFont="1" applyFill="1" applyBorder="1" applyAlignment="1">
      <alignment horizontal="left" vertical="center"/>
    </xf>
    <xf numFmtId="0" fontId="5" fillId="0" borderId="10" xfId="3" applyFont="1" applyBorder="1" applyAlignment="1">
      <alignment horizontal="left" vertical="center" wrapText="1"/>
    </xf>
    <xf numFmtId="0" fontId="5" fillId="0" borderId="11" xfId="3" applyFont="1" applyBorder="1" applyAlignment="1">
      <alignment horizontal="left" vertical="center"/>
    </xf>
    <xf numFmtId="0" fontId="7" fillId="2" borderId="7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/>
    </xf>
    <xf numFmtId="0" fontId="5" fillId="2" borderId="2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/>
    </xf>
    <xf numFmtId="16" fontId="5" fillId="0" borderId="2" xfId="3" applyNumberFormat="1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 wrapText="1"/>
    </xf>
    <xf numFmtId="0" fontId="5" fillId="0" borderId="5" xfId="3" applyFont="1" applyBorder="1" applyAlignment="1">
      <alignment horizontal="left" vertical="center"/>
    </xf>
    <xf numFmtId="0" fontId="5" fillId="0" borderId="9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/>
    </xf>
    <xf numFmtId="0" fontId="7" fillId="0" borderId="7" xfId="3" applyFont="1" applyBorder="1" applyAlignment="1">
      <alignment horizontal="left" vertical="center"/>
    </xf>
    <xf numFmtId="0" fontId="7" fillId="0" borderId="7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left" vertical="center"/>
    </xf>
    <xf numFmtId="0" fontId="7" fillId="0" borderId="2" xfId="3" applyFont="1" applyBorder="1" applyAlignment="1">
      <alignment horizontal="center" vertical="center" wrapText="1"/>
    </xf>
    <xf numFmtId="49" fontId="5" fillId="2" borderId="7" xfId="3" applyNumberFormat="1" applyFont="1" applyFill="1" applyBorder="1" applyAlignment="1">
      <alignment horizontal="center" vertical="center" wrapText="1"/>
    </xf>
    <xf numFmtId="16" fontId="5" fillId="2" borderId="6" xfId="3" applyNumberFormat="1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left" vertical="center" wrapText="1"/>
    </xf>
    <xf numFmtId="0" fontId="15" fillId="2" borderId="12" xfId="3" applyFont="1" applyFill="1" applyBorder="1" applyAlignment="1">
      <alignment horizontal="left" vertical="center"/>
    </xf>
    <xf numFmtId="49" fontId="7" fillId="2" borderId="7" xfId="3" applyNumberFormat="1" applyFont="1" applyFill="1" applyBorder="1" applyAlignment="1">
      <alignment horizontal="center" vertical="center" wrapText="1"/>
    </xf>
    <xf numFmtId="0" fontId="7" fillId="2" borderId="0" xfId="3" applyFont="1" applyFill="1" applyAlignment="1">
      <alignment horizontal="center" vertical="center" wrapText="1"/>
    </xf>
    <xf numFmtId="0" fontId="7" fillId="2" borderId="0" xfId="3" applyFont="1" applyFill="1" applyAlignment="1">
      <alignment vertical="center" wrapText="1"/>
    </xf>
    <xf numFmtId="0" fontId="17" fillId="0" borderId="0" xfId="1" applyFont="1" applyAlignment="1">
      <alignment horizontal="center" vertical="center"/>
    </xf>
    <xf numFmtId="0" fontId="25" fillId="2" borderId="0" xfId="0" applyFont="1" applyFill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4" fillId="2" borderId="0" xfId="0" applyFont="1" applyFill="1" applyAlignment="1">
      <alignment vertical="center" wrapText="1"/>
    </xf>
    <xf numFmtId="0" fontId="24" fillId="2" borderId="8" xfId="0" applyFont="1" applyFill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5" fillId="0" borderId="0" xfId="0" applyFont="1"/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vertical="center" wrapText="1"/>
    </xf>
    <xf numFmtId="0" fontId="7" fillId="0" borderId="2" xfId="2" applyFont="1" applyBorder="1" applyAlignment="1">
      <alignment vertical="center"/>
    </xf>
    <xf numFmtId="0" fontId="7" fillId="0" borderId="2" xfId="2" applyFont="1" applyBorder="1" applyAlignment="1">
      <alignment horizontal="center" vertical="center"/>
    </xf>
    <xf numFmtId="2" fontId="7" fillId="0" borderId="2" xfId="2" applyNumberFormat="1" applyFont="1" applyBorder="1" applyAlignment="1">
      <alignment horizontal="right" vertical="center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left" vertical="center"/>
    </xf>
    <xf numFmtId="0" fontId="5" fillId="0" borderId="2" xfId="2" applyFont="1" applyBorder="1" applyAlignment="1">
      <alignment horizontal="center" vertical="center"/>
    </xf>
    <xf numFmtId="2" fontId="5" fillId="0" borderId="2" xfId="2" applyNumberFormat="1" applyFont="1" applyBorder="1" applyAlignment="1">
      <alignment horizontal="right" vertical="center"/>
    </xf>
    <xf numFmtId="2" fontId="5" fillId="2" borderId="5" xfId="2" applyNumberFormat="1" applyFont="1" applyFill="1" applyBorder="1" applyAlignment="1">
      <alignment horizontal="right" vertical="center"/>
    </xf>
    <xf numFmtId="0" fontId="5" fillId="0" borderId="2" xfId="2" applyFont="1" applyBorder="1" applyAlignment="1">
      <alignment vertical="center"/>
    </xf>
    <xf numFmtId="2" fontId="5" fillId="0" borderId="2" xfId="2" applyNumberFormat="1" applyFont="1" applyBorder="1" applyAlignment="1">
      <alignment horizontal="right" vertical="center" wrapText="1"/>
    </xf>
    <xf numFmtId="0" fontId="7" fillId="0" borderId="2" xfId="2" applyFont="1" applyBorder="1" applyAlignment="1">
      <alignment horizontal="left" vertical="center"/>
    </xf>
    <xf numFmtId="0" fontId="19" fillId="0" borderId="0" xfId="2" applyFont="1" applyAlignment="1">
      <alignment vertical="center" wrapText="1"/>
    </xf>
    <xf numFmtId="0" fontId="5" fillId="0" borderId="0" xfId="2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25" fillId="0" borderId="0" xfId="0" applyFont="1" applyAlignment="1">
      <alignment vertical="center"/>
    </xf>
    <xf numFmtId="0" fontId="28" fillId="0" borderId="0" xfId="2" applyFont="1" applyAlignment="1">
      <alignment horizontal="left" vertical="top" wrapText="1"/>
    </xf>
    <xf numFmtId="0" fontId="28" fillId="0" borderId="0" xfId="2" applyFont="1" applyAlignment="1">
      <alignment horizontal="center" vertical="top" wrapText="1"/>
    </xf>
    <xf numFmtId="2" fontId="5" fillId="4" borderId="5" xfId="3" applyNumberFormat="1" applyFont="1" applyFill="1" applyBorder="1" applyAlignment="1">
      <alignment horizontal="right" vertical="center"/>
    </xf>
    <xf numFmtId="0" fontId="5" fillId="0" borderId="6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 wrapText="1"/>
    </xf>
    <xf numFmtId="0" fontId="5" fillId="2" borderId="7" xfId="3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5" fillId="0" borderId="7" xfId="3" applyFont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13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14" fillId="0" borderId="8" xfId="3" applyFont="1" applyBorder="1" applyAlignment="1">
      <alignment horizontal="right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5" fillId="2" borderId="0" xfId="3" applyFont="1" applyFill="1" applyAlignment="1">
      <alignment vertical="center" wrapText="1"/>
    </xf>
    <xf numFmtId="0" fontId="7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wrapText="1"/>
    </xf>
    <xf numFmtId="0" fontId="6" fillId="2" borderId="0" xfId="3" applyFont="1" applyFill="1" applyAlignment="1">
      <alignment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28" fillId="2" borderId="1" xfId="3" applyFont="1" applyFill="1" applyBorder="1" applyAlignment="1">
      <alignment horizontal="center" vertical="center" wrapText="1"/>
    </xf>
    <xf numFmtId="0" fontId="28" fillId="0" borderId="1" xfId="2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center"/>
    </xf>
    <xf numFmtId="0" fontId="5" fillId="0" borderId="7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center" vertical="center"/>
    </xf>
    <xf numFmtId="0" fontId="28" fillId="0" borderId="1" xfId="2" applyFont="1" applyBorder="1" applyAlignment="1">
      <alignment horizontal="center" vertical="center" wrapText="1"/>
    </xf>
    <xf numFmtId="0" fontId="7" fillId="0" borderId="7" xfId="2" applyFont="1" applyBorder="1" applyAlignment="1">
      <alignment vertical="center"/>
    </xf>
    <xf numFmtId="0" fontId="7" fillId="0" borderId="6" xfId="2" applyFont="1" applyBorder="1" applyAlignment="1">
      <alignment vertical="center"/>
    </xf>
    <xf numFmtId="0" fontId="7" fillId="0" borderId="4" xfId="2" applyFont="1" applyBorder="1" applyAlignment="1">
      <alignment vertical="center"/>
    </xf>
    <xf numFmtId="0" fontId="7" fillId="0" borderId="7" xfId="2" applyFont="1" applyBorder="1" applyAlignment="1">
      <alignment horizontal="left" vertical="center"/>
    </xf>
    <xf numFmtId="0" fontId="7" fillId="0" borderId="6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7" fillId="0" borderId="7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0" fontId="7" fillId="0" borderId="7" xfId="2" applyFont="1" applyBorder="1" applyAlignment="1">
      <alignment vertical="center" wrapText="1"/>
    </xf>
    <xf numFmtId="0" fontId="7" fillId="0" borderId="6" xfId="2" applyFont="1" applyBorder="1" applyAlignment="1">
      <alignment vertical="center" wrapText="1"/>
    </xf>
    <xf numFmtId="0" fontId="7" fillId="0" borderId="4" xfId="2" applyFont="1" applyBorder="1" applyAlignment="1">
      <alignment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7" xfId="2" applyFont="1" applyBorder="1" applyAlignment="1">
      <alignment vertical="center" wrapText="1"/>
    </xf>
    <xf numFmtId="0" fontId="5" fillId="0" borderId="6" xfId="2" applyFont="1" applyBorder="1" applyAlignment="1">
      <alignment vertical="center" wrapText="1"/>
    </xf>
    <xf numFmtId="0" fontId="5" fillId="0" borderId="4" xfId="2" applyFont="1" applyBorder="1" applyAlignment="1">
      <alignment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20" fillId="0" borderId="8" xfId="2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1" fillId="0" borderId="0" xfId="2" applyFont="1" applyAlignment="1">
      <alignment horizontal="right" vertical="center"/>
    </xf>
    <xf numFmtId="0" fontId="10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center"/>
    </xf>
    <xf numFmtId="0" fontId="17" fillId="0" borderId="5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</cellXfs>
  <cellStyles count="4">
    <cellStyle name="Įprastas" xfId="0" builtinId="0"/>
    <cellStyle name="Įprastas 2" xfId="1" xr:uid="{1D5C4764-32FB-4608-9CB4-A6A5ED41435D}"/>
    <cellStyle name="Įprastas 3" xfId="2" xr:uid="{FACB6DD6-391E-4961-8B99-54EE8CE2BAB4}"/>
    <cellStyle name="Įprastas 4" xfId="3" xr:uid="{F345D2DD-50F5-4776-8742-0109F6A096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61C9-00D3-4483-A012-A1A95B2409ED}">
  <dimension ref="A1:H118"/>
  <sheetViews>
    <sheetView showGridLines="0" topLeftCell="A58" zoomScaleSheetLayoutView="100" workbookViewId="0">
      <selection activeCell="G68" sqref="G68"/>
    </sheetView>
  </sheetViews>
  <sheetFormatPr defaultRowHeight="12.75" x14ac:dyDescent="0.25"/>
  <cols>
    <col min="1" max="1" width="5.5703125" style="23" customWidth="1"/>
    <col min="2" max="2" width="10.5703125" style="23" customWidth="1"/>
    <col min="3" max="3" width="3.140625" style="24" customWidth="1"/>
    <col min="4" max="4" width="2.7109375" style="24" customWidth="1"/>
    <col min="5" max="5" width="59" style="24" customWidth="1"/>
    <col min="6" max="6" width="7.7109375" style="24" customWidth="1"/>
    <col min="7" max="8" width="12.85546875" style="23" customWidth="1"/>
    <col min="9" max="16384" width="9.140625" style="23"/>
  </cols>
  <sheetData>
    <row r="1" spans="1:8" x14ac:dyDescent="0.2">
      <c r="A1" s="26"/>
      <c r="F1" s="156" t="s">
        <v>138</v>
      </c>
      <c r="G1" s="156"/>
      <c r="H1" s="156"/>
    </row>
    <row r="2" spans="1:8" x14ac:dyDescent="0.2">
      <c r="A2" s="26"/>
      <c r="F2" s="157" t="s">
        <v>136</v>
      </c>
      <c r="G2" s="157"/>
      <c r="H2" s="157"/>
    </row>
    <row r="3" spans="1:8" x14ac:dyDescent="0.2">
      <c r="A3" s="26"/>
    </row>
    <row r="4" spans="1:8" x14ac:dyDescent="0.2">
      <c r="A4" s="26"/>
      <c r="B4" s="147" t="s">
        <v>139</v>
      </c>
      <c r="C4" s="147"/>
      <c r="D4" s="147"/>
      <c r="E4" s="147"/>
      <c r="F4" s="147"/>
      <c r="G4" s="147"/>
      <c r="H4" s="147"/>
    </row>
    <row r="5" spans="1:8" x14ac:dyDescent="0.2">
      <c r="A5" s="26"/>
      <c r="B5" s="147"/>
      <c r="C5" s="147"/>
      <c r="D5" s="147"/>
      <c r="E5" s="147"/>
      <c r="F5" s="147"/>
      <c r="G5" s="147"/>
      <c r="H5" s="147"/>
    </row>
    <row r="6" spans="1:8" x14ac:dyDescent="0.2">
      <c r="A6" s="26"/>
      <c r="B6" s="158" t="s">
        <v>266</v>
      </c>
      <c r="C6" s="158"/>
      <c r="D6" s="158"/>
      <c r="E6" s="158"/>
      <c r="F6" s="158"/>
      <c r="G6" s="158"/>
      <c r="H6" s="158"/>
    </row>
    <row r="7" spans="1:8" x14ac:dyDescent="0.2">
      <c r="A7" s="26"/>
      <c r="B7" s="159" t="s">
        <v>254</v>
      </c>
      <c r="C7" s="159"/>
      <c r="D7" s="159"/>
      <c r="E7" s="159"/>
      <c r="F7" s="159"/>
      <c r="G7" s="159"/>
      <c r="H7" s="159"/>
    </row>
    <row r="8" spans="1:8" ht="12.75" customHeight="1" x14ac:dyDescent="0.2">
      <c r="A8" s="26"/>
      <c r="B8" s="152" t="s">
        <v>255</v>
      </c>
      <c r="C8" s="152"/>
      <c r="D8" s="152"/>
      <c r="E8" s="152"/>
      <c r="F8" s="152"/>
      <c r="G8" s="152"/>
      <c r="H8" s="152"/>
    </row>
    <row r="9" spans="1:8" x14ac:dyDescent="0.2">
      <c r="A9" s="26"/>
      <c r="B9" s="153" t="s">
        <v>140</v>
      </c>
      <c r="C9" s="153"/>
      <c r="D9" s="153"/>
      <c r="E9" s="153"/>
      <c r="F9" s="153"/>
      <c r="G9" s="153"/>
      <c r="H9" s="153"/>
    </row>
    <row r="10" spans="1:8" x14ac:dyDescent="0.2">
      <c r="A10" s="26"/>
      <c r="B10" s="153"/>
      <c r="C10" s="153"/>
      <c r="D10" s="153"/>
      <c r="E10" s="153"/>
      <c r="F10" s="153"/>
      <c r="G10" s="153"/>
      <c r="H10" s="153"/>
    </row>
    <row r="11" spans="1:8" x14ac:dyDescent="0.2">
      <c r="A11" s="26"/>
      <c r="B11" s="154"/>
      <c r="C11" s="154"/>
      <c r="D11" s="154"/>
      <c r="E11" s="154"/>
      <c r="F11" s="154"/>
    </row>
    <row r="12" spans="1:8" x14ac:dyDescent="0.2">
      <c r="A12" s="26"/>
      <c r="B12" s="155" t="s">
        <v>141</v>
      </c>
      <c r="C12" s="155"/>
      <c r="D12" s="155"/>
      <c r="E12" s="155"/>
      <c r="F12" s="155"/>
      <c r="G12" s="155"/>
      <c r="H12" s="155"/>
    </row>
    <row r="13" spans="1:8" x14ac:dyDescent="0.2">
      <c r="A13" s="26"/>
      <c r="B13" s="155" t="s">
        <v>270</v>
      </c>
      <c r="C13" s="155"/>
      <c r="D13" s="155"/>
      <c r="E13" s="155"/>
      <c r="F13" s="155"/>
      <c r="G13" s="155"/>
      <c r="H13" s="155"/>
    </row>
    <row r="14" spans="1:8" x14ac:dyDescent="0.2">
      <c r="A14" s="26"/>
      <c r="B14" s="104"/>
      <c r="C14" s="104"/>
      <c r="D14" s="104"/>
      <c r="E14" s="104"/>
      <c r="F14" s="104"/>
      <c r="G14" s="105"/>
      <c r="H14" s="105"/>
    </row>
    <row r="15" spans="1:8" x14ac:dyDescent="0.2">
      <c r="A15" s="26"/>
      <c r="B15" s="146" t="s">
        <v>271</v>
      </c>
      <c r="C15" s="146"/>
      <c r="D15" s="146"/>
      <c r="E15" s="146"/>
      <c r="F15" s="146"/>
      <c r="G15" s="146"/>
      <c r="H15" s="146"/>
    </row>
    <row r="16" spans="1:8" x14ac:dyDescent="0.2">
      <c r="A16" s="26"/>
      <c r="B16" s="147" t="s">
        <v>131</v>
      </c>
      <c r="C16" s="147"/>
      <c r="D16" s="147"/>
      <c r="E16" s="147"/>
      <c r="F16" s="147"/>
      <c r="G16" s="147"/>
      <c r="H16" s="147"/>
    </row>
    <row r="17" spans="1:8" ht="12.75" customHeight="1" x14ac:dyDescent="0.2">
      <c r="A17" s="26"/>
      <c r="B17" s="104"/>
      <c r="C17" s="28"/>
      <c r="D17" s="28"/>
      <c r="E17" s="148" t="s">
        <v>256</v>
      </c>
      <c r="F17" s="148"/>
      <c r="G17" s="148"/>
      <c r="H17" s="148"/>
    </row>
    <row r="18" spans="1:8" ht="67.5" customHeight="1" x14ac:dyDescent="0.2">
      <c r="A18" s="26"/>
      <c r="B18" s="98" t="s">
        <v>35</v>
      </c>
      <c r="C18" s="149" t="s">
        <v>130</v>
      </c>
      <c r="D18" s="150"/>
      <c r="E18" s="151"/>
      <c r="F18" s="103" t="s">
        <v>142</v>
      </c>
      <c r="G18" s="33" t="s">
        <v>143</v>
      </c>
      <c r="H18" s="33" t="s">
        <v>144</v>
      </c>
    </row>
    <row r="19" spans="1:8" s="24" customFormat="1" ht="12.75" customHeight="1" x14ac:dyDescent="0.2">
      <c r="A19" s="26"/>
      <c r="B19" s="33" t="s">
        <v>126</v>
      </c>
      <c r="C19" s="83" t="s">
        <v>145</v>
      </c>
      <c r="D19" s="41"/>
      <c r="E19" s="82"/>
      <c r="F19" s="42"/>
      <c r="G19" s="34">
        <f>SUM(G20,G26,G36,G37,G38)</f>
        <v>532446.4</v>
      </c>
      <c r="H19" s="34">
        <f>SUM(H20,H26,H36,H37,H38)</f>
        <v>543313.92000000004</v>
      </c>
    </row>
    <row r="20" spans="1:8" s="24" customFormat="1" ht="12.75" customHeight="1" x14ac:dyDescent="0.2">
      <c r="A20" s="26"/>
      <c r="B20" s="32" t="s">
        <v>47</v>
      </c>
      <c r="C20" s="54" t="s">
        <v>146</v>
      </c>
      <c r="D20" s="102"/>
      <c r="E20" s="101"/>
      <c r="F20" s="42"/>
      <c r="G20" s="38">
        <f>SUM(G21:G25)</f>
        <v>0</v>
      </c>
      <c r="H20" s="38">
        <f>SUM(H21:H25)</f>
        <v>0</v>
      </c>
    </row>
    <row r="21" spans="1:8" s="24" customFormat="1" ht="12.75" customHeight="1" x14ac:dyDescent="0.2">
      <c r="A21" s="26"/>
      <c r="B21" s="42" t="s">
        <v>147</v>
      </c>
      <c r="C21" s="51"/>
      <c r="D21" s="40" t="s">
        <v>148</v>
      </c>
      <c r="E21" s="72"/>
      <c r="F21" s="100"/>
      <c r="G21" s="38"/>
      <c r="H21" s="38" t="s">
        <v>3</v>
      </c>
    </row>
    <row r="22" spans="1:8" s="24" customFormat="1" ht="12.75" customHeight="1" x14ac:dyDescent="0.2">
      <c r="A22" s="26"/>
      <c r="B22" s="42" t="s">
        <v>149</v>
      </c>
      <c r="C22" s="51"/>
      <c r="D22" s="40" t="s">
        <v>150</v>
      </c>
      <c r="E22" s="50"/>
      <c r="F22" s="35"/>
      <c r="G22" s="38"/>
      <c r="H22" s="38">
        <v>0</v>
      </c>
    </row>
    <row r="23" spans="1:8" s="24" customFormat="1" ht="12.75" customHeight="1" x14ac:dyDescent="0.2">
      <c r="A23" s="26"/>
      <c r="B23" s="42" t="s">
        <v>151</v>
      </c>
      <c r="C23" s="51"/>
      <c r="D23" s="40" t="s">
        <v>152</v>
      </c>
      <c r="E23" s="50"/>
      <c r="F23" s="35"/>
      <c r="G23" s="38" t="s">
        <v>3</v>
      </c>
      <c r="H23" s="38" t="s">
        <v>3</v>
      </c>
    </row>
    <row r="24" spans="1:8" s="24" customFormat="1" ht="12.75" customHeight="1" x14ac:dyDescent="0.2">
      <c r="A24" s="26"/>
      <c r="B24" s="42" t="s">
        <v>153</v>
      </c>
      <c r="C24" s="51"/>
      <c r="D24" s="40" t="s">
        <v>154</v>
      </c>
      <c r="E24" s="50"/>
      <c r="F24" s="32"/>
      <c r="G24" s="38" t="s">
        <v>3</v>
      </c>
      <c r="H24" s="38" t="s">
        <v>3</v>
      </c>
    </row>
    <row r="25" spans="1:8" s="24" customFormat="1" ht="12.75" customHeight="1" x14ac:dyDescent="0.2">
      <c r="A25" s="26"/>
      <c r="B25" s="99" t="s">
        <v>155</v>
      </c>
      <c r="C25" s="51"/>
      <c r="D25" s="73" t="s">
        <v>156</v>
      </c>
      <c r="E25" s="72"/>
      <c r="F25" s="32"/>
      <c r="G25" s="38" t="s">
        <v>3</v>
      </c>
      <c r="H25" s="38" t="s">
        <v>3</v>
      </c>
    </row>
    <row r="26" spans="1:8" s="24" customFormat="1" ht="12.75" customHeight="1" x14ac:dyDescent="0.2">
      <c r="A26" s="26"/>
      <c r="B26" s="46" t="s">
        <v>45</v>
      </c>
      <c r="C26" s="45" t="s">
        <v>157</v>
      </c>
      <c r="D26" s="44"/>
      <c r="E26" s="43"/>
      <c r="F26" s="32" t="s">
        <v>257</v>
      </c>
      <c r="G26" s="38">
        <f>SUM(G27:G35)</f>
        <v>532446.4</v>
      </c>
      <c r="H26" s="38">
        <f>SUM(H27:H35)</f>
        <v>543313.92000000004</v>
      </c>
    </row>
    <row r="27" spans="1:8" s="24" customFormat="1" ht="12.75" customHeight="1" x14ac:dyDescent="0.2">
      <c r="A27" s="26"/>
      <c r="B27" s="42" t="s">
        <v>158</v>
      </c>
      <c r="C27" s="51"/>
      <c r="D27" s="40" t="s">
        <v>159</v>
      </c>
      <c r="E27" s="50"/>
      <c r="F27" s="35"/>
      <c r="G27" s="38" t="s">
        <v>3</v>
      </c>
      <c r="H27" s="38" t="s">
        <v>3</v>
      </c>
    </row>
    <row r="28" spans="1:8" s="24" customFormat="1" ht="12.75" customHeight="1" x14ac:dyDescent="0.2">
      <c r="A28" s="26"/>
      <c r="B28" s="42" t="s">
        <v>160</v>
      </c>
      <c r="C28" s="51"/>
      <c r="D28" s="40" t="s">
        <v>161</v>
      </c>
      <c r="E28" s="50"/>
      <c r="F28" s="35"/>
      <c r="G28" s="38">
        <v>484558.86</v>
      </c>
      <c r="H28" s="38">
        <v>490235.7</v>
      </c>
    </row>
    <row r="29" spans="1:8" s="24" customFormat="1" ht="12.75" customHeight="1" x14ac:dyDescent="0.2">
      <c r="A29" s="26"/>
      <c r="B29" s="42" t="s">
        <v>162</v>
      </c>
      <c r="C29" s="51"/>
      <c r="D29" s="40" t="s">
        <v>163</v>
      </c>
      <c r="E29" s="50"/>
      <c r="F29" s="35"/>
      <c r="G29" s="38">
        <v>0</v>
      </c>
      <c r="H29" s="38">
        <v>0</v>
      </c>
    </row>
    <row r="30" spans="1:8" s="24" customFormat="1" ht="12.75" customHeight="1" x14ac:dyDescent="0.2">
      <c r="A30" s="26"/>
      <c r="B30" s="42" t="s">
        <v>164</v>
      </c>
      <c r="C30" s="51"/>
      <c r="D30" s="40" t="s">
        <v>165</v>
      </c>
      <c r="E30" s="50"/>
      <c r="F30" s="35"/>
      <c r="G30" s="38">
        <v>23183.31</v>
      </c>
      <c r="H30" s="38">
        <v>24970.26</v>
      </c>
    </row>
    <row r="31" spans="1:8" s="24" customFormat="1" ht="12.75" customHeight="1" x14ac:dyDescent="0.2">
      <c r="A31" s="26"/>
      <c r="B31" s="42" t="s">
        <v>166</v>
      </c>
      <c r="C31" s="51"/>
      <c r="D31" s="40" t="s">
        <v>167</v>
      </c>
      <c r="E31" s="50"/>
      <c r="F31" s="35"/>
      <c r="G31" s="38">
        <v>11370.17</v>
      </c>
      <c r="H31" s="38">
        <v>13517.82</v>
      </c>
    </row>
    <row r="32" spans="1:8" s="24" customFormat="1" ht="12.75" customHeight="1" x14ac:dyDescent="0.2">
      <c r="A32" s="26"/>
      <c r="B32" s="42" t="s">
        <v>168</v>
      </c>
      <c r="C32" s="51"/>
      <c r="D32" s="40" t="s">
        <v>169</v>
      </c>
      <c r="E32" s="50"/>
      <c r="F32" s="35"/>
      <c r="G32" s="38">
        <v>1000</v>
      </c>
      <c r="H32" s="38">
        <v>2180.83</v>
      </c>
    </row>
    <row r="33" spans="1:8" s="24" customFormat="1" ht="12.75" customHeight="1" x14ac:dyDescent="0.2">
      <c r="A33" s="26"/>
      <c r="B33" s="42" t="s">
        <v>170</v>
      </c>
      <c r="C33" s="51"/>
      <c r="D33" s="40" t="s">
        <v>171</v>
      </c>
      <c r="E33" s="50"/>
      <c r="F33" s="35"/>
      <c r="G33" s="38">
        <v>12334.06</v>
      </c>
      <c r="H33" s="38">
        <v>12409.31</v>
      </c>
    </row>
    <row r="34" spans="1:8" s="24" customFormat="1" ht="12.75" customHeight="1" x14ac:dyDescent="0.2">
      <c r="A34" s="26"/>
      <c r="B34" s="42" t="s">
        <v>172</v>
      </c>
      <c r="C34" s="60"/>
      <c r="D34" s="59" t="s">
        <v>173</v>
      </c>
      <c r="E34" s="58"/>
      <c r="F34" s="35"/>
      <c r="G34" s="38" t="s">
        <v>3</v>
      </c>
      <c r="H34" s="38" t="s">
        <v>3</v>
      </c>
    </row>
    <row r="35" spans="1:8" s="24" customFormat="1" ht="12.75" customHeight="1" x14ac:dyDescent="0.2">
      <c r="A35" s="26"/>
      <c r="B35" s="42" t="s">
        <v>174</v>
      </c>
      <c r="C35" s="51"/>
      <c r="D35" s="40" t="s">
        <v>175</v>
      </c>
      <c r="E35" s="50"/>
      <c r="F35" s="32"/>
      <c r="G35" s="38">
        <v>0</v>
      </c>
      <c r="H35" s="38">
        <v>0</v>
      </c>
    </row>
    <row r="36" spans="1:8" s="24" customFormat="1" ht="12.75" customHeight="1" x14ac:dyDescent="0.2">
      <c r="A36" s="26"/>
      <c r="B36" s="32" t="s">
        <v>103</v>
      </c>
      <c r="C36" s="56" t="s">
        <v>176</v>
      </c>
      <c r="D36" s="56"/>
      <c r="E36" s="84"/>
      <c r="F36" s="32"/>
      <c r="G36" s="38" t="s">
        <v>3</v>
      </c>
      <c r="H36" s="38" t="s">
        <v>3</v>
      </c>
    </row>
    <row r="37" spans="1:8" s="24" customFormat="1" ht="12.75" customHeight="1" x14ac:dyDescent="0.2">
      <c r="A37" s="26"/>
      <c r="B37" s="32" t="s">
        <v>100</v>
      </c>
      <c r="C37" s="56" t="s">
        <v>177</v>
      </c>
      <c r="D37" s="56"/>
      <c r="E37" s="84"/>
      <c r="F37" s="35"/>
      <c r="G37" s="38" t="s">
        <v>3</v>
      </c>
      <c r="H37" s="38" t="s">
        <v>3</v>
      </c>
    </row>
    <row r="38" spans="1:8" s="24" customFormat="1" ht="12.75" customHeight="1" x14ac:dyDescent="0.2">
      <c r="A38" s="26"/>
      <c r="B38" s="32" t="s">
        <v>97</v>
      </c>
      <c r="C38" s="56" t="s">
        <v>178</v>
      </c>
      <c r="D38" s="51"/>
      <c r="E38" s="55"/>
      <c r="F38" s="35"/>
      <c r="G38" s="38" t="s">
        <v>3</v>
      </c>
      <c r="H38" s="38" t="s">
        <v>3</v>
      </c>
    </row>
    <row r="39" spans="1:8" s="24" customFormat="1" ht="12.75" customHeight="1" x14ac:dyDescent="0.2">
      <c r="A39" s="26"/>
      <c r="B39" s="33" t="s">
        <v>109</v>
      </c>
      <c r="C39" s="83" t="s">
        <v>179</v>
      </c>
      <c r="D39" s="41"/>
      <c r="E39" s="82"/>
      <c r="F39" s="35"/>
      <c r="G39" s="38" t="s">
        <v>3</v>
      </c>
      <c r="H39" s="38" t="s">
        <v>3</v>
      </c>
    </row>
    <row r="40" spans="1:8" s="24" customFormat="1" ht="12.75" customHeight="1" x14ac:dyDescent="0.2">
      <c r="A40" s="26"/>
      <c r="B40" s="98" t="s">
        <v>69</v>
      </c>
      <c r="C40" s="97" t="s">
        <v>180</v>
      </c>
      <c r="D40" s="95"/>
      <c r="E40" s="96"/>
      <c r="F40" s="32"/>
      <c r="G40" s="34">
        <f>SUM(G41,G47,G48,G55,G56)</f>
        <v>275636.61</v>
      </c>
      <c r="H40" s="34">
        <f>SUM(H41,H47,H48,H55,H56)</f>
        <v>157436.10999999999</v>
      </c>
    </row>
    <row r="41" spans="1:8" s="24" customFormat="1" ht="12.75" customHeight="1" x14ac:dyDescent="0.2">
      <c r="A41" s="26"/>
      <c r="B41" s="49" t="s">
        <v>47</v>
      </c>
      <c r="C41" s="92" t="s">
        <v>181</v>
      </c>
      <c r="D41" s="76"/>
      <c r="E41" s="91"/>
      <c r="F41" s="32" t="s">
        <v>258</v>
      </c>
      <c r="G41" s="38">
        <f>SUM(G42:G46)</f>
        <v>6448.75</v>
      </c>
      <c r="H41" s="38">
        <f>SUM(H42:H46)</f>
        <v>10538.05</v>
      </c>
    </row>
    <row r="42" spans="1:8" s="24" customFormat="1" ht="12.75" customHeight="1" x14ac:dyDescent="0.2">
      <c r="A42" s="26"/>
      <c r="B42" s="61" t="s">
        <v>147</v>
      </c>
      <c r="C42" s="60"/>
      <c r="D42" s="59" t="s">
        <v>182</v>
      </c>
      <c r="E42" s="58"/>
      <c r="F42" s="35"/>
      <c r="G42" s="38" t="s">
        <v>3</v>
      </c>
      <c r="H42" s="38" t="s">
        <v>3</v>
      </c>
    </row>
    <row r="43" spans="1:8" s="24" customFormat="1" ht="12.75" customHeight="1" x14ac:dyDescent="0.2">
      <c r="A43" s="26"/>
      <c r="B43" s="61" t="s">
        <v>149</v>
      </c>
      <c r="C43" s="60"/>
      <c r="D43" s="59" t="s">
        <v>183</v>
      </c>
      <c r="E43" s="58"/>
      <c r="F43" s="35"/>
      <c r="G43" s="38">
        <v>6448.75</v>
      </c>
      <c r="H43" s="38">
        <v>10538.05</v>
      </c>
    </row>
    <row r="44" spans="1:8" s="24" customFormat="1" x14ac:dyDescent="0.2">
      <c r="A44" s="26"/>
      <c r="B44" s="61" t="s">
        <v>151</v>
      </c>
      <c r="C44" s="60"/>
      <c r="D44" s="59" t="s">
        <v>184</v>
      </c>
      <c r="E44" s="58"/>
      <c r="F44" s="35"/>
      <c r="G44" s="38" t="s">
        <v>3</v>
      </c>
      <c r="H44" s="38" t="s">
        <v>3</v>
      </c>
    </row>
    <row r="45" spans="1:8" s="24" customFormat="1" x14ac:dyDescent="0.2">
      <c r="A45" s="26"/>
      <c r="B45" s="61" t="s">
        <v>153</v>
      </c>
      <c r="C45" s="60"/>
      <c r="D45" s="59" t="s">
        <v>185</v>
      </c>
      <c r="E45" s="58"/>
      <c r="F45" s="35"/>
      <c r="G45" s="38" t="s">
        <v>3</v>
      </c>
      <c r="H45" s="38" t="s">
        <v>3</v>
      </c>
    </row>
    <row r="46" spans="1:8" s="24" customFormat="1" ht="12.75" customHeight="1" x14ac:dyDescent="0.2">
      <c r="A46" s="26"/>
      <c r="B46" s="61" t="s">
        <v>155</v>
      </c>
      <c r="C46" s="95"/>
      <c r="D46" s="136" t="s">
        <v>186</v>
      </c>
      <c r="E46" s="137"/>
      <c r="F46" s="35"/>
      <c r="G46" s="38" t="s">
        <v>3</v>
      </c>
      <c r="H46" s="38" t="s">
        <v>3</v>
      </c>
    </row>
    <row r="47" spans="1:8" s="24" customFormat="1" ht="12.75" customHeight="1" x14ac:dyDescent="0.2">
      <c r="A47" s="26"/>
      <c r="B47" s="49" t="s">
        <v>45</v>
      </c>
      <c r="C47" s="94" t="s">
        <v>187</v>
      </c>
      <c r="D47" s="66"/>
      <c r="E47" s="93"/>
      <c r="F47" s="32" t="s">
        <v>259</v>
      </c>
      <c r="G47" s="38">
        <v>231.76</v>
      </c>
      <c r="H47" s="38">
        <v>243.8</v>
      </c>
    </row>
    <row r="48" spans="1:8" s="24" customFormat="1" ht="12.75" customHeight="1" x14ac:dyDescent="0.2">
      <c r="A48" s="26"/>
      <c r="B48" s="49" t="s">
        <v>103</v>
      </c>
      <c r="C48" s="92" t="s">
        <v>248</v>
      </c>
      <c r="D48" s="76"/>
      <c r="E48" s="91"/>
      <c r="F48" s="32" t="s">
        <v>260</v>
      </c>
      <c r="G48" s="135">
        <f>SUM(G49:G54)</f>
        <v>254548.41999999998</v>
      </c>
      <c r="H48" s="38">
        <f>SUM(H49:H54)</f>
        <v>132154.96</v>
      </c>
    </row>
    <row r="49" spans="1:8" s="24" customFormat="1" ht="12.75" customHeight="1" x14ac:dyDescent="0.2">
      <c r="A49" s="26"/>
      <c r="B49" s="61" t="s">
        <v>188</v>
      </c>
      <c r="C49" s="76"/>
      <c r="D49" s="90" t="s">
        <v>189</v>
      </c>
      <c r="E49" s="74"/>
      <c r="F49" s="32"/>
      <c r="G49" s="38" t="s">
        <v>3</v>
      </c>
      <c r="H49" s="38" t="s">
        <v>3</v>
      </c>
    </row>
    <row r="50" spans="1:8" s="24" customFormat="1" ht="12.75" customHeight="1" x14ac:dyDescent="0.2">
      <c r="A50" s="26"/>
      <c r="B50" s="89" t="s">
        <v>190</v>
      </c>
      <c r="C50" s="60"/>
      <c r="D50" s="59" t="s">
        <v>191</v>
      </c>
      <c r="E50" s="48"/>
      <c r="F50" s="88"/>
      <c r="G50" s="38" t="s">
        <v>3</v>
      </c>
      <c r="H50" s="38" t="s">
        <v>3</v>
      </c>
    </row>
    <row r="51" spans="1:8" s="24" customFormat="1" ht="12.75" customHeight="1" x14ac:dyDescent="0.2">
      <c r="A51" s="26"/>
      <c r="B51" s="61" t="s">
        <v>192</v>
      </c>
      <c r="C51" s="60"/>
      <c r="D51" s="59" t="s">
        <v>193</v>
      </c>
      <c r="E51" s="58"/>
      <c r="F51" s="32"/>
      <c r="G51" s="38">
        <v>0</v>
      </c>
      <c r="H51" s="38">
        <v>0</v>
      </c>
    </row>
    <row r="52" spans="1:8" s="24" customFormat="1" ht="12.75" customHeight="1" x14ac:dyDescent="0.2">
      <c r="A52" s="26"/>
      <c r="B52" s="61" t="s">
        <v>194</v>
      </c>
      <c r="C52" s="60"/>
      <c r="D52" s="136" t="s">
        <v>195</v>
      </c>
      <c r="E52" s="137"/>
      <c r="F52" s="32"/>
      <c r="G52" s="38">
        <v>13507.24</v>
      </c>
      <c r="H52" s="38">
        <v>8707.2099999999991</v>
      </c>
    </row>
    <row r="53" spans="1:8" s="24" customFormat="1" ht="12.75" customHeight="1" x14ac:dyDescent="0.2">
      <c r="A53" s="26"/>
      <c r="B53" s="61" t="s">
        <v>196</v>
      </c>
      <c r="C53" s="60"/>
      <c r="D53" s="59" t="s">
        <v>197</v>
      </c>
      <c r="E53" s="58"/>
      <c r="F53" s="32"/>
      <c r="G53" s="38">
        <v>241041.18</v>
      </c>
      <c r="H53" s="38">
        <v>123447.75</v>
      </c>
    </row>
    <row r="54" spans="1:8" s="24" customFormat="1" ht="12.75" customHeight="1" x14ac:dyDescent="0.2">
      <c r="A54" s="26"/>
      <c r="B54" s="61" t="s">
        <v>198</v>
      </c>
      <c r="C54" s="60"/>
      <c r="D54" s="59" t="s">
        <v>199</v>
      </c>
      <c r="E54" s="58"/>
      <c r="F54" s="32"/>
      <c r="G54" s="38">
        <v>0</v>
      </c>
      <c r="H54" s="38">
        <v>0</v>
      </c>
    </row>
    <row r="55" spans="1:8" s="24" customFormat="1" ht="12.75" customHeight="1" x14ac:dyDescent="0.2">
      <c r="A55" s="26"/>
      <c r="B55" s="49" t="s">
        <v>100</v>
      </c>
      <c r="C55" s="87" t="s">
        <v>200</v>
      </c>
      <c r="D55" s="87"/>
      <c r="E55" s="86"/>
      <c r="F55" s="32"/>
      <c r="G55" s="38" t="s">
        <v>3</v>
      </c>
      <c r="H55" s="38" t="s">
        <v>3</v>
      </c>
    </row>
    <row r="56" spans="1:8" s="24" customFormat="1" ht="12.75" customHeight="1" x14ac:dyDescent="0.2">
      <c r="A56" s="26"/>
      <c r="B56" s="49" t="s">
        <v>97</v>
      </c>
      <c r="C56" s="87" t="s">
        <v>201</v>
      </c>
      <c r="D56" s="87"/>
      <c r="E56" s="86"/>
      <c r="F56" s="32" t="s">
        <v>261</v>
      </c>
      <c r="G56" s="38">
        <v>14407.68</v>
      </c>
      <c r="H56" s="38">
        <v>14499.3</v>
      </c>
    </row>
    <row r="57" spans="1:8" s="24" customFormat="1" ht="12.75" customHeight="1" x14ac:dyDescent="0.2">
      <c r="A57" s="26"/>
      <c r="B57" s="32"/>
      <c r="C57" s="45" t="s">
        <v>202</v>
      </c>
      <c r="D57" s="44"/>
      <c r="E57" s="43"/>
      <c r="F57" s="32"/>
      <c r="G57" s="38">
        <f>SUM(G19,G39,G40)</f>
        <v>808083.01</v>
      </c>
      <c r="H57" s="38">
        <f>SUM(H19,H39,H40)</f>
        <v>700750.03</v>
      </c>
    </row>
    <row r="58" spans="1:8" s="24" customFormat="1" ht="12.75" customHeight="1" x14ac:dyDescent="0.2">
      <c r="A58" s="26"/>
      <c r="B58" s="33" t="s">
        <v>67</v>
      </c>
      <c r="C58" s="83" t="s">
        <v>203</v>
      </c>
      <c r="D58" s="83"/>
      <c r="E58" s="85"/>
      <c r="F58" s="32" t="s">
        <v>262</v>
      </c>
      <c r="G58" s="34">
        <f>SUM(G59:G62)</f>
        <v>538888.69999999995</v>
      </c>
      <c r="H58" s="34">
        <f>SUM(H59:H62)</f>
        <v>551472.30000000005</v>
      </c>
    </row>
    <row r="59" spans="1:8" s="24" customFormat="1" ht="12.75" customHeight="1" x14ac:dyDescent="0.2">
      <c r="A59" s="26"/>
      <c r="B59" s="32" t="s">
        <v>47</v>
      </c>
      <c r="C59" s="56" t="s">
        <v>122</v>
      </c>
      <c r="D59" s="56"/>
      <c r="E59" s="84"/>
      <c r="F59" s="32"/>
      <c r="G59" s="38">
        <v>1107.42</v>
      </c>
      <c r="H59" s="38">
        <v>0</v>
      </c>
    </row>
    <row r="60" spans="1:8" s="24" customFormat="1" ht="12.75" customHeight="1" x14ac:dyDescent="0.2">
      <c r="A60" s="26"/>
      <c r="B60" s="46" t="s">
        <v>45</v>
      </c>
      <c r="C60" s="45" t="s">
        <v>204</v>
      </c>
      <c r="D60" s="44"/>
      <c r="E60" s="43"/>
      <c r="F60" s="46"/>
      <c r="G60" s="38">
        <v>406591.01</v>
      </c>
      <c r="H60" s="38">
        <v>420965.3</v>
      </c>
    </row>
    <row r="61" spans="1:8" s="24" customFormat="1" ht="12.75" customHeight="1" x14ac:dyDescent="0.2">
      <c r="A61" s="26"/>
      <c r="B61" s="32" t="s">
        <v>103</v>
      </c>
      <c r="C61" s="138" t="s">
        <v>205</v>
      </c>
      <c r="D61" s="139"/>
      <c r="E61" s="140"/>
      <c r="F61" s="32"/>
      <c r="G61" s="38">
        <v>108973.53</v>
      </c>
      <c r="H61" s="38">
        <v>107621.46</v>
      </c>
    </row>
    <row r="62" spans="1:8" s="24" customFormat="1" ht="12.75" customHeight="1" x14ac:dyDescent="0.2">
      <c r="A62" s="26"/>
      <c r="B62" s="32" t="s">
        <v>206</v>
      </c>
      <c r="C62" s="56" t="s">
        <v>207</v>
      </c>
      <c r="D62" s="51"/>
      <c r="E62" s="55"/>
      <c r="F62" s="32"/>
      <c r="G62" s="38">
        <v>22216.74</v>
      </c>
      <c r="H62" s="38">
        <v>22885.54</v>
      </c>
    </row>
    <row r="63" spans="1:8" s="24" customFormat="1" ht="12.75" customHeight="1" x14ac:dyDescent="0.2">
      <c r="A63" s="26"/>
      <c r="B63" s="33" t="s">
        <v>58</v>
      </c>
      <c r="C63" s="83" t="s">
        <v>208</v>
      </c>
      <c r="D63" s="41"/>
      <c r="E63" s="82"/>
      <c r="F63" s="32"/>
      <c r="G63" s="34">
        <f>SUM(G64,G68)</f>
        <v>238973.38</v>
      </c>
      <c r="H63" s="34">
        <f>SUM(H64,H68)</f>
        <v>123503.72</v>
      </c>
    </row>
    <row r="64" spans="1:8" s="24" customFormat="1" ht="12.75" customHeight="1" x14ac:dyDescent="0.2">
      <c r="A64" s="26"/>
      <c r="B64" s="32" t="s">
        <v>47</v>
      </c>
      <c r="C64" s="54" t="s">
        <v>209</v>
      </c>
      <c r="D64" s="53"/>
      <c r="E64" s="52"/>
      <c r="F64" s="32"/>
      <c r="G64" s="38">
        <f>SUM(G65:G67)</f>
        <v>0</v>
      </c>
      <c r="H64" s="38">
        <f>SUM(H65:H67)</f>
        <v>0</v>
      </c>
    </row>
    <row r="65" spans="1:8" s="24" customFormat="1" x14ac:dyDescent="0.2">
      <c r="A65" s="26"/>
      <c r="B65" s="42" t="s">
        <v>147</v>
      </c>
      <c r="C65" s="79"/>
      <c r="D65" s="40" t="s">
        <v>210</v>
      </c>
      <c r="E65" s="78"/>
      <c r="F65" s="32"/>
      <c r="G65" s="38" t="s">
        <v>3</v>
      </c>
      <c r="H65" s="38" t="s">
        <v>3</v>
      </c>
    </row>
    <row r="66" spans="1:8" s="24" customFormat="1" ht="12.75" customHeight="1" x14ac:dyDescent="0.2">
      <c r="A66" s="26"/>
      <c r="B66" s="42" t="s">
        <v>149</v>
      </c>
      <c r="C66" s="51"/>
      <c r="D66" s="40" t="s">
        <v>211</v>
      </c>
      <c r="E66" s="50"/>
      <c r="F66" s="32"/>
      <c r="G66" s="38" t="s">
        <v>3</v>
      </c>
      <c r="H66" s="38" t="s">
        <v>3</v>
      </c>
    </row>
    <row r="67" spans="1:8" s="24" customFormat="1" ht="12.75" customHeight="1" x14ac:dyDescent="0.2">
      <c r="A67" s="26"/>
      <c r="B67" s="42" t="s">
        <v>212</v>
      </c>
      <c r="C67" s="51"/>
      <c r="D67" s="40" t="s">
        <v>213</v>
      </c>
      <c r="E67" s="50"/>
      <c r="F67" s="35"/>
      <c r="G67" s="38" t="s">
        <v>3</v>
      </c>
      <c r="H67" s="38" t="s">
        <v>3</v>
      </c>
    </row>
    <row r="68" spans="1:8" s="27" customFormat="1" ht="12.75" customHeight="1" x14ac:dyDescent="0.2">
      <c r="A68" s="26"/>
      <c r="B68" s="49" t="s">
        <v>45</v>
      </c>
      <c r="C68" s="81" t="s">
        <v>214</v>
      </c>
      <c r="D68" s="69"/>
      <c r="E68" s="80"/>
      <c r="F68" s="49" t="s">
        <v>263</v>
      </c>
      <c r="G68" s="38">
        <f>SUM(G69:G74,G77:G82)</f>
        <v>238973.38</v>
      </c>
      <c r="H68" s="38">
        <f>SUM(H69:H74,H77:H82)</f>
        <v>123503.72</v>
      </c>
    </row>
    <row r="69" spans="1:8" s="24" customFormat="1" ht="12.75" customHeight="1" x14ac:dyDescent="0.2">
      <c r="A69" s="26"/>
      <c r="B69" s="42" t="s">
        <v>158</v>
      </c>
      <c r="C69" s="51"/>
      <c r="D69" s="40" t="s">
        <v>215</v>
      </c>
      <c r="E69" s="72"/>
      <c r="F69" s="32"/>
      <c r="G69" s="38">
        <v>16730</v>
      </c>
      <c r="H69" s="38">
        <v>16730</v>
      </c>
    </row>
    <row r="70" spans="1:8" s="24" customFormat="1" ht="12.75" customHeight="1" x14ac:dyDescent="0.2">
      <c r="A70" s="26"/>
      <c r="B70" s="42" t="s">
        <v>160</v>
      </c>
      <c r="C70" s="79"/>
      <c r="D70" s="40" t="s">
        <v>216</v>
      </c>
      <c r="E70" s="78"/>
      <c r="F70" s="32"/>
      <c r="G70" s="38" t="s">
        <v>3</v>
      </c>
      <c r="H70" s="38" t="s">
        <v>3</v>
      </c>
    </row>
    <row r="71" spans="1:8" s="24" customFormat="1" x14ac:dyDescent="0.2">
      <c r="A71" s="26"/>
      <c r="B71" s="42" t="s">
        <v>162</v>
      </c>
      <c r="C71" s="79"/>
      <c r="D71" s="40" t="s">
        <v>217</v>
      </c>
      <c r="E71" s="78"/>
      <c r="F71" s="32"/>
      <c r="G71" s="38" t="s">
        <v>3</v>
      </c>
      <c r="H71" s="38" t="s">
        <v>3</v>
      </c>
    </row>
    <row r="72" spans="1:8" s="24" customFormat="1" x14ac:dyDescent="0.2">
      <c r="A72" s="26"/>
      <c r="B72" s="77" t="s">
        <v>164</v>
      </c>
      <c r="C72" s="76"/>
      <c r="D72" s="75" t="s">
        <v>218</v>
      </c>
      <c r="E72" s="74"/>
      <c r="F72" s="32"/>
      <c r="G72" s="38" t="s">
        <v>3</v>
      </c>
      <c r="H72" s="38" t="s">
        <v>3</v>
      </c>
    </row>
    <row r="73" spans="1:8" s="24" customFormat="1" x14ac:dyDescent="0.2">
      <c r="A73" s="26"/>
      <c r="B73" s="32" t="s">
        <v>166</v>
      </c>
      <c r="C73" s="73"/>
      <c r="D73" s="73" t="s">
        <v>219</v>
      </c>
      <c r="E73" s="72"/>
      <c r="F73" s="71"/>
      <c r="G73" s="38" t="s">
        <v>3</v>
      </c>
      <c r="H73" s="38" t="s">
        <v>3</v>
      </c>
    </row>
    <row r="74" spans="1:8" s="24" customFormat="1" ht="12.75" customHeight="1" x14ac:dyDescent="0.2">
      <c r="A74" s="26"/>
      <c r="B74" s="70" t="s">
        <v>168</v>
      </c>
      <c r="C74" s="69"/>
      <c r="D74" s="68" t="s">
        <v>220</v>
      </c>
      <c r="E74" s="67"/>
      <c r="F74" s="32"/>
      <c r="G74" s="38">
        <f>SUM(G75,G76)</f>
        <v>0</v>
      </c>
      <c r="H74" s="38">
        <f>SUM(H75,H76)</f>
        <v>0</v>
      </c>
    </row>
    <row r="75" spans="1:8" s="24" customFormat="1" ht="12.75" customHeight="1" x14ac:dyDescent="0.2">
      <c r="A75" s="26"/>
      <c r="B75" s="61" t="s">
        <v>221</v>
      </c>
      <c r="C75" s="60"/>
      <c r="D75" s="48"/>
      <c r="E75" s="58" t="s">
        <v>222</v>
      </c>
      <c r="F75" s="32"/>
      <c r="G75" s="38" t="s">
        <v>3</v>
      </c>
      <c r="H75" s="38" t="s">
        <v>3</v>
      </c>
    </row>
    <row r="76" spans="1:8" s="24" customFormat="1" ht="12.75" customHeight="1" x14ac:dyDescent="0.2">
      <c r="A76" s="26"/>
      <c r="B76" s="61" t="s">
        <v>223</v>
      </c>
      <c r="C76" s="60"/>
      <c r="D76" s="48"/>
      <c r="E76" s="58" t="s">
        <v>224</v>
      </c>
      <c r="F76" s="35"/>
      <c r="G76" s="38">
        <v>0</v>
      </c>
      <c r="H76" s="38">
        <v>0</v>
      </c>
    </row>
    <row r="77" spans="1:8" s="24" customFormat="1" ht="12.75" customHeight="1" x14ac:dyDescent="0.2">
      <c r="A77" s="26"/>
      <c r="B77" s="61" t="s">
        <v>170</v>
      </c>
      <c r="C77" s="66"/>
      <c r="D77" s="65" t="s">
        <v>225</v>
      </c>
      <c r="E77" s="64"/>
      <c r="F77" s="35"/>
      <c r="G77" s="38">
        <v>0</v>
      </c>
      <c r="H77" s="38">
        <v>0</v>
      </c>
    </row>
    <row r="78" spans="1:8" s="24" customFormat="1" ht="12.75" customHeight="1" x14ac:dyDescent="0.2">
      <c r="A78" s="26"/>
      <c r="B78" s="61" t="s">
        <v>172</v>
      </c>
      <c r="C78" s="63"/>
      <c r="D78" s="59" t="s">
        <v>226</v>
      </c>
      <c r="E78" s="62"/>
      <c r="F78" s="32"/>
      <c r="G78" s="38" t="s">
        <v>3</v>
      </c>
      <c r="H78" s="38" t="s">
        <v>3</v>
      </c>
    </row>
    <row r="79" spans="1:8" s="24" customFormat="1" ht="12.75" customHeight="1" x14ac:dyDescent="0.2">
      <c r="A79" s="26"/>
      <c r="B79" s="61" t="s">
        <v>174</v>
      </c>
      <c r="C79" s="51"/>
      <c r="D79" s="40" t="s">
        <v>227</v>
      </c>
      <c r="E79" s="50"/>
      <c r="F79" s="32"/>
      <c r="G79" s="38">
        <v>8884.43</v>
      </c>
      <c r="H79" s="38">
        <v>25.38</v>
      </c>
    </row>
    <row r="80" spans="1:8" s="24" customFormat="1" ht="12.75" customHeight="1" x14ac:dyDescent="0.2">
      <c r="A80" s="26"/>
      <c r="B80" s="61" t="s">
        <v>228</v>
      </c>
      <c r="C80" s="51"/>
      <c r="D80" s="40" t="s">
        <v>229</v>
      </c>
      <c r="E80" s="50"/>
      <c r="F80" s="32"/>
      <c r="G80" s="38">
        <v>109057.37</v>
      </c>
      <c r="H80" s="38">
        <v>0</v>
      </c>
    </row>
    <row r="81" spans="1:8" s="24" customFormat="1" ht="12.75" customHeight="1" x14ac:dyDescent="0.2">
      <c r="A81" s="26"/>
      <c r="B81" s="42" t="s">
        <v>230</v>
      </c>
      <c r="C81" s="60"/>
      <c r="D81" s="59" t="s">
        <v>231</v>
      </c>
      <c r="E81" s="58"/>
      <c r="F81" s="32"/>
      <c r="G81" s="38">
        <v>104301.58</v>
      </c>
      <c r="H81" s="38">
        <v>106748.34</v>
      </c>
    </row>
    <row r="82" spans="1:8" s="24" customFormat="1" ht="12.75" customHeight="1" x14ac:dyDescent="0.2">
      <c r="A82" s="26"/>
      <c r="B82" s="42" t="s">
        <v>232</v>
      </c>
      <c r="C82" s="51"/>
      <c r="D82" s="40" t="s">
        <v>233</v>
      </c>
      <c r="E82" s="50"/>
      <c r="F82" s="35"/>
      <c r="G82" s="38">
        <v>0</v>
      </c>
      <c r="H82" s="38">
        <v>0</v>
      </c>
    </row>
    <row r="83" spans="1:8" s="24" customFormat="1" ht="12.75" customHeight="1" x14ac:dyDescent="0.2">
      <c r="A83" s="26"/>
      <c r="B83" s="33" t="s">
        <v>56</v>
      </c>
      <c r="C83" s="37" t="s">
        <v>234</v>
      </c>
      <c r="D83" s="57"/>
      <c r="E83" s="36"/>
      <c r="F83" s="35" t="s">
        <v>264</v>
      </c>
      <c r="G83" s="34">
        <f>SUM(G84,G85,G88,G89)</f>
        <v>30220.93</v>
      </c>
      <c r="H83" s="34">
        <f>SUM(H84,H85,H88,H89)</f>
        <v>25774.01</v>
      </c>
    </row>
    <row r="84" spans="1:8" s="24" customFormat="1" ht="12.75" customHeight="1" x14ac:dyDescent="0.2">
      <c r="A84" s="26"/>
      <c r="B84" s="32" t="s">
        <v>47</v>
      </c>
      <c r="C84" s="56" t="s">
        <v>235</v>
      </c>
      <c r="D84" s="51"/>
      <c r="E84" s="55"/>
      <c r="F84" s="35"/>
      <c r="G84" s="38" t="s">
        <v>3</v>
      </c>
      <c r="H84" s="38" t="s">
        <v>3</v>
      </c>
    </row>
    <row r="85" spans="1:8" s="24" customFormat="1" ht="12.75" customHeight="1" x14ac:dyDescent="0.2">
      <c r="A85" s="26"/>
      <c r="B85" s="32" t="s">
        <v>45</v>
      </c>
      <c r="C85" s="54" t="s">
        <v>236</v>
      </c>
      <c r="D85" s="53"/>
      <c r="E85" s="52"/>
      <c r="F85" s="32"/>
      <c r="G85" s="38">
        <f>SUM(G86,G87)</f>
        <v>0</v>
      </c>
      <c r="H85" s="38">
        <f>SUM(H86,H87)</f>
        <v>0</v>
      </c>
    </row>
    <row r="86" spans="1:8" s="24" customFormat="1" ht="12.75" customHeight="1" x14ac:dyDescent="0.2">
      <c r="A86" s="26"/>
      <c r="B86" s="42" t="s">
        <v>158</v>
      </c>
      <c r="C86" s="51"/>
      <c r="D86" s="40" t="s">
        <v>237</v>
      </c>
      <c r="E86" s="50"/>
      <c r="F86" s="32"/>
      <c r="G86" s="38" t="s">
        <v>3</v>
      </c>
      <c r="H86" s="38" t="s">
        <v>3</v>
      </c>
    </row>
    <row r="87" spans="1:8" s="24" customFormat="1" ht="12.75" customHeight="1" x14ac:dyDescent="0.2">
      <c r="A87" s="26"/>
      <c r="B87" s="42" t="s">
        <v>160</v>
      </c>
      <c r="C87" s="51"/>
      <c r="D87" s="40" t="s">
        <v>238</v>
      </c>
      <c r="E87" s="50"/>
      <c r="F87" s="32"/>
      <c r="G87" s="38" t="s">
        <v>3</v>
      </c>
      <c r="H87" s="38" t="s">
        <v>3</v>
      </c>
    </row>
    <row r="88" spans="1:8" s="24" customFormat="1" ht="12.75" customHeight="1" x14ac:dyDescent="0.2">
      <c r="A88" s="26"/>
      <c r="B88" s="49" t="s">
        <v>103</v>
      </c>
      <c r="C88" s="48" t="s">
        <v>239</v>
      </c>
      <c r="D88" s="48"/>
      <c r="E88" s="47"/>
      <c r="F88" s="32"/>
      <c r="G88" s="38" t="s">
        <v>3</v>
      </c>
      <c r="H88" s="38" t="s">
        <v>3</v>
      </c>
    </row>
    <row r="89" spans="1:8" s="24" customFormat="1" ht="12.75" customHeight="1" x14ac:dyDescent="0.2">
      <c r="A89" s="26"/>
      <c r="B89" s="46" t="s">
        <v>100</v>
      </c>
      <c r="C89" s="45" t="s">
        <v>240</v>
      </c>
      <c r="D89" s="44"/>
      <c r="E89" s="43"/>
      <c r="F89" s="32"/>
      <c r="G89" s="38">
        <f>SUM(G90:G91)</f>
        <v>30220.93</v>
      </c>
      <c r="H89" s="38">
        <f>SUM(H90:H91)</f>
        <v>25774.01</v>
      </c>
    </row>
    <row r="90" spans="1:8" s="24" customFormat="1" ht="12.75" customHeight="1" x14ac:dyDescent="0.2">
      <c r="A90" s="26"/>
      <c r="B90" s="42" t="s">
        <v>241</v>
      </c>
      <c r="C90" s="41"/>
      <c r="D90" s="40" t="s">
        <v>242</v>
      </c>
      <c r="E90" s="39"/>
      <c r="F90" s="35"/>
      <c r="G90" s="38">
        <v>4446.92</v>
      </c>
      <c r="H90" s="38">
        <v>0</v>
      </c>
    </row>
    <row r="91" spans="1:8" s="24" customFormat="1" ht="12.75" customHeight="1" x14ac:dyDescent="0.2">
      <c r="A91" s="26"/>
      <c r="B91" s="42" t="s">
        <v>243</v>
      </c>
      <c r="C91" s="41"/>
      <c r="D91" s="40" t="s">
        <v>244</v>
      </c>
      <c r="E91" s="39"/>
      <c r="F91" s="35"/>
      <c r="G91" s="38">
        <v>25774.01</v>
      </c>
      <c r="H91" s="38">
        <v>25774.01</v>
      </c>
    </row>
    <row r="92" spans="1:8" s="24" customFormat="1" ht="12.75" customHeight="1" x14ac:dyDescent="0.2">
      <c r="A92" s="26"/>
      <c r="B92" s="33" t="s">
        <v>54</v>
      </c>
      <c r="C92" s="37" t="s">
        <v>245</v>
      </c>
      <c r="D92" s="36"/>
      <c r="E92" s="36"/>
      <c r="F92" s="35"/>
      <c r="G92" s="34"/>
      <c r="H92" s="34"/>
    </row>
    <row r="93" spans="1:8" s="24" customFormat="1" ht="25.5" customHeight="1" x14ac:dyDescent="0.2">
      <c r="A93" s="26"/>
      <c r="B93" s="33"/>
      <c r="C93" s="142" t="s">
        <v>246</v>
      </c>
      <c r="D93" s="136"/>
      <c r="E93" s="137"/>
      <c r="F93" s="32"/>
      <c r="G93" s="31">
        <f>SUM(G58,G63,G83,G92)</f>
        <v>808083.01</v>
      </c>
      <c r="H93" s="31">
        <f>SUM(H58,H63,H83,H92)</f>
        <v>700750.03</v>
      </c>
    </row>
    <row r="94" spans="1:8" s="24" customFormat="1" x14ac:dyDescent="0.2">
      <c r="A94" s="26"/>
      <c r="B94" s="30"/>
      <c r="C94" s="29"/>
      <c r="D94" s="29"/>
      <c r="E94" s="29"/>
      <c r="F94" s="29"/>
    </row>
    <row r="95" spans="1:8" s="24" customFormat="1" ht="20.25" customHeight="1" x14ac:dyDescent="0.25">
      <c r="A95" s="143" t="s">
        <v>272</v>
      </c>
      <c r="B95" s="143"/>
      <c r="C95" s="143"/>
      <c r="D95" s="107"/>
      <c r="E95" s="108"/>
      <c r="F95" s="107"/>
      <c r="G95" s="143" t="s">
        <v>273</v>
      </c>
      <c r="H95" s="143"/>
    </row>
    <row r="96" spans="1:8" s="24" customFormat="1" ht="32.25" customHeight="1" x14ac:dyDescent="0.2">
      <c r="A96" s="145" t="s">
        <v>247</v>
      </c>
      <c r="B96" s="145"/>
      <c r="C96" s="145"/>
      <c r="D96" s="145"/>
      <c r="E96" s="109" t="s">
        <v>43</v>
      </c>
      <c r="F96" s="110"/>
      <c r="G96" s="144" t="s">
        <v>42</v>
      </c>
      <c r="H96" s="144"/>
    </row>
    <row r="97" spans="1:8" s="24" customFormat="1" ht="9" customHeight="1" x14ac:dyDescent="0.2">
      <c r="A97" s="26"/>
      <c r="B97" s="28"/>
      <c r="C97" s="28"/>
      <c r="D97" s="28"/>
      <c r="E97" s="28"/>
      <c r="F97" s="28"/>
      <c r="G97" s="28"/>
      <c r="H97" s="28"/>
    </row>
    <row r="98" spans="1:8" customFormat="1" ht="51" customHeight="1" x14ac:dyDescent="0.25">
      <c r="A98" s="143" t="s">
        <v>274</v>
      </c>
      <c r="B98" s="143"/>
      <c r="C98" s="143"/>
      <c r="D98" s="111"/>
      <c r="E98" s="112"/>
      <c r="F98" s="111"/>
      <c r="G98" s="143" t="s">
        <v>250</v>
      </c>
      <c r="H98" s="143"/>
    </row>
    <row r="99" spans="1:8" customFormat="1" ht="25.5" customHeight="1" x14ac:dyDescent="0.25">
      <c r="A99" s="145" t="s">
        <v>251</v>
      </c>
      <c r="B99" s="145"/>
      <c r="C99" s="145"/>
      <c r="D99" s="145"/>
      <c r="E99" s="109" t="s">
        <v>43</v>
      </c>
      <c r="F99" s="113"/>
      <c r="G99" s="141" t="s">
        <v>42</v>
      </c>
      <c r="H99" s="141"/>
    </row>
    <row r="100" spans="1:8" s="24" customFormat="1" x14ac:dyDescent="0.2">
      <c r="A100" s="26"/>
    </row>
    <row r="101" spans="1:8" s="24" customFormat="1" x14ac:dyDescent="0.2">
      <c r="A101" s="26"/>
    </row>
    <row r="102" spans="1:8" s="24" customFormat="1" x14ac:dyDescent="0.2">
      <c r="A102" s="26"/>
    </row>
    <row r="103" spans="1:8" s="24" customFormat="1" x14ac:dyDescent="0.2">
      <c r="A103" s="26"/>
    </row>
    <row r="104" spans="1:8" s="24" customFormat="1" x14ac:dyDescent="0.2">
      <c r="A104" s="26"/>
    </row>
    <row r="105" spans="1:8" s="24" customFormat="1" x14ac:dyDescent="0.2">
      <c r="A105" s="26"/>
    </row>
    <row r="106" spans="1:8" s="24" customFormat="1" x14ac:dyDescent="0.2">
      <c r="A106" s="26"/>
    </row>
    <row r="107" spans="1:8" s="24" customFormat="1" x14ac:dyDescent="0.2">
      <c r="A107" s="26"/>
    </row>
    <row r="108" spans="1:8" s="24" customFormat="1" x14ac:dyDescent="0.2">
      <c r="A108" s="26"/>
    </row>
    <row r="109" spans="1:8" s="24" customFormat="1" x14ac:dyDescent="0.2">
      <c r="A109" s="26"/>
    </row>
    <row r="110" spans="1:8" s="24" customFormat="1" x14ac:dyDescent="0.2">
      <c r="A110" s="26"/>
    </row>
    <row r="111" spans="1:8" s="24" customFormat="1" x14ac:dyDescent="0.2">
      <c r="A111" s="26"/>
    </row>
    <row r="112" spans="1:8" s="24" customFormat="1" x14ac:dyDescent="0.2">
      <c r="A112" s="26"/>
    </row>
    <row r="113" spans="1:1" s="24" customFormat="1" x14ac:dyDescent="0.2">
      <c r="A113" s="26"/>
    </row>
    <row r="114" spans="1:1" s="24" customFormat="1" x14ac:dyDescent="0.2">
      <c r="A114" s="26"/>
    </row>
    <row r="115" spans="1:1" s="24" customFormat="1" x14ac:dyDescent="0.2">
      <c r="A115" s="26"/>
    </row>
    <row r="116" spans="1:1" s="24" customFormat="1" x14ac:dyDescent="0.2">
      <c r="A116" s="26"/>
    </row>
    <row r="117" spans="1:1" s="24" customFormat="1" x14ac:dyDescent="0.2">
      <c r="A117" s="26"/>
    </row>
    <row r="118" spans="1:1" s="24" customFormat="1" x14ac:dyDescent="0.2">
      <c r="A118" s="25"/>
    </row>
  </sheetData>
  <mergeCells count="26">
    <mergeCell ref="F1:H1"/>
    <mergeCell ref="F2:H2"/>
    <mergeCell ref="B4:H5"/>
    <mergeCell ref="B6:H6"/>
    <mergeCell ref="B7:H7"/>
    <mergeCell ref="B8:H8"/>
    <mergeCell ref="B9:H10"/>
    <mergeCell ref="B11:F11"/>
    <mergeCell ref="B12:H12"/>
    <mergeCell ref="B13:H13"/>
    <mergeCell ref="B15:H15"/>
    <mergeCell ref="B16:H16"/>
    <mergeCell ref="E17:H17"/>
    <mergeCell ref="C18:E18"/>
    <mergeCell ref="D46:E46"/>
    <mergeCell ref="D52:E52"/>
    <mergeCell ref="C61:E61"/>
    <mergeCell ref="G99:H99"/>
    <mergeCell ref="C93:E93"/>
    <mergeCell ref="G95:H95"/>
    <mergeCell ref="G96:H96"/>
    <mergeCell ref="G98:H98"/>
    <mergeCell ref="A95:C95"/>
    <mergeCell ref="A96:D96"/>
    <mergeCell ref="A98:C98"/>
    <mergeCell ref="A99:D99"/>
  </mergeCells>
  <printOptions horizontalCentered="1"/>
  <pageMargins left="0.15748031496062992" right="0.15748031496062992" top="0.27559055118110237" bottom="3.937007874015748E-2" header="0" footer="0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FE9BD-A61B-4EE5-BBD8-F3710B5935BF}">
  <sheetPr>
    <pageSetUpPr fitToPage="1"/>
  </sheetPr>
  <dimension ref="A1:J62"/>
  <sheetViews>
    <sheetView showGridLines="0" tabSelected="1" topLeftCell="A13" zoomScaleSheetLayoutView="100" workbookViewId="0">
      <selection activeCell="I32" sqref="I32"/>
    </sheetView>
  </sheetViews>
  <sheetFormatPr defaultRowHeight="12.75" x14ac:dyDescent="0.25"/>
  <cols>
    <col min="1" max="1" width="2.85546875" style="17" customWidth="1"/>
    <col min="2" max="2" width="5.7109375" style="17" customWidth="1"/>
    <col min="3" max="3" width="1.5703125" style="17" hidden="1" customWidth="1"/>
    <col min="4" max="4" width="30.140625" style="17" customWidth="1"/>
    <col min="5" max="5" width="18.28515625" style="17" customWidth="1"/>
    <col min="6" max="6" width="9.140625" style="17" hidden="1" customWidth="1"/>
    <col min="7" max="7" width="11.7109375" style="17" customWidth="1"/>
    <col min="8" max="8" width="10" style="17" customWidth="1"/>
    <col min="9" max="9" width="13.42578125" style="17" customWidth="1"/>
    <col min="10" max="10" width="13.28515625" style="17" customWidth="1"/>
    <col min="11" max="16384" width="9.140625" style="17"/>
  </cols>
  <sheetData>
    <row r="1" spans="2:10" ht="15.75" customHeight="1" x14ac:dyDescent="0.25">
      <c r="E1" s="22"/>
      <c r="H1" s="18" t="s">
        <v>137</v>
      </c>
      <c r="I1" s="21"/>
      <c r="J1" s="21"/>
    </row>
    <row r="2" spans="2:10" ht="15.75" customHeight="1" x14ac:dyDescent="0.25">
      <c r="H2" s="18" t="s">
        <v>136</v>
      </c>
      <c r="I2" s="21"/>
      <c r="J2" s="21"/>
    </row>
    <row r="3" spans="2:10" ht="4.5" customHeight="1" x14ac:dyDescent="0.25"/>
    <row r="4" spans="2:10" ht="15.75" customHeight="1" x14ac:dyDescent="0.25">
      <c r="B4" s="190" t="s">
        <v>135</v>
      </c>
      <c r="C4" s="190"/>
      <c r="D4" s="190"/>
      <c r="E4" s="190"/>
      <c r="F4" s="190"/>
      <c r="G4" s="190"/>
      <c r="H4" s="190"/>
      <c r="I4" s="190"/>
      <c r="J4" s="190"/>
    </row>
    <row r="5" spans="2:10" ht="15.75" customHeight="1" x14ac:dyDescent="0.25">
      <c r="B5" s="191" t="s">
        <v>134</v>
      </c>
      <c r="C5" s="191"/>
      <c r="D5" s="191"/>
      <c r="E5" s="191"/>
      <c r="F5" s="191"/>
      <c r="G5" s="191"/>
      <c r="H5" s="191"/>
      <c r="I5" s="191"/>
      <c r="J5" s="191"/>
    </row>
    <row r="6" spans="2:10" ht="15.75" customHeight="1" x14ac:dyDescent="0.25">
      <c r="B6" s="192" t="s">
        <v>266</v>
      </c>
      <c r="C6" s="192"/>
      <c r="D6" s="192"/>
      <c r="E6" s="192"/>
      <c r="F6" s="192"/>
      <c r="G6" s="192"/>
      <c r="H6" s="192"/>
      <c r="I6" s="192"/>
      <c r="J6" s="192"/>
    </row>
    <row r="7" spans="2:10" ht="15" customHeight="1" x14ac:dyDescent="0.25">
      <c r="B7" s="193" t="s">
        <v>133</v>
      </c>
      <c r="C7" s="193"/>
      <c r="D7" s="193"/>
      <c r="E7" s="193"/>
      <c r="F7" s="193"/>
      <c r="G7" s="193"/>
      <c r="H7" s="193"/>
      <c r="I7" s="193"/>
      <c r="J7" s="193"/>
    </row>
    <row r="8" spans="2:10" ht="15" customHeight="1" x14ac:dyDescent="0.25">
      <c r="B8" s="194" t="s">
        <v>255</v>
      </c>
      <c r="C8" s="194"/>
      <c r="D8" s="194"/>
      <c r="E8" s="194"/>
      <c r="F8" s="194"/>
      <c r="G8" s="194"/>
      <c r="H8" s="194"/>
      <c r="I8" s="194"/>
      <c r="J8" s="194"/>
    </row>
    <row r="9" spans="2:10" ht="15" customHeight="1" x14ac:dyDescent="0.25">
      <c r="B9" s="195" t="s">
        <v>265</v>
      </c>
      <c r="C9" s="195"/>
      <c r="D9" s="195"/>
      <c r="E9" s="195"/>
      <c r="F9" s="195"/>
      <c r="G9" s="195"/>
      <c r="H9" s="195"/>
      <c r="I9" s="195"/>
      <c r="J9" s="195"/>
    </row>
    <row r="10" spans="2:10" ht="12" customHeight="1" x14ac:dyDescent="0.25">
      <c r="B10" s="195"/>
      <c r="C10" s="195"/>
      <c r="D10" s="195"/>
      <c r="E10" s="195"/>
      <c r="F10" s="195"/>
      <c r="G10" s="195"/>
      <c r="H10" s="195"/>
      <c r="I10" s="195"/>
      <c r="J10" s="195"/>
    </row>
    <row r="11" spans="2:10" ht="15" customHeight="1" x14ac:dyDescent="0.25">
      <c r="B11" s="196" t="s">
        <v>132</v>
      </c>
      <c r="C11" s="196"/>
      <c r="D11" s="196"/>
      <c r="E11" s="196"/>
      <c r="F11" s="196"/>
      <c r="G11" s="196"/>
      <c r="H11" s="196"/>
      <c r="I11" s="196"/>
      <c r="J11" s="196"/>
    </row>
    <row r="12" spans="2:10" ht="9.75" customHeight="1" x14ac:dyDescent="0.25">
      <c r="B12" s="190"/>
      <c r="C12" s="190"/>
      <c r="D12" s="190"/>
      <c r="E12" s="190"/>
      <c r="F12" s="190"/>
      <c r="G12" s="190"/>
      <c r="H12" s="190"/>
      <c r="I12" s="190"/>
      <c r="J12" s="190"/>
    </row>
    <row r="13" spans="2:10" ht="15" customHeight="1" x14ac:dyDescent="0.25">
      <c r="B13" s="196" t="s">
        <v>270</v>
      </c>
      <c r="C13" s="196"/>
      <c r="D13" s="196"/>
      <c r="E13" s="196"/>
      <c r="F13" s="196"/>
      <c r="G13" s="196"/>
      <c r="H13" s="196"/>
      <c r="I13" s="196"/>
      <c r="J13" s="196"/>
    </row>
    <row r="14" spans="2:10" ht="9.75" customHeight="1" x14ac:dyDescent="0.25">
      <c r="B14" s="20"/>
      <c r="C14" s="18"/>
      <c r="D14" s="18"/>
      <c r="E14" s="18"/>
      <c r="F14" s="18"/>
      <c r="G14" s="18"/>
      <c r="H14" s="18"/>
      <c r="I14" s="18"/>
      <c r="J14" s="18"/>
    </row>
    <row r="15" spans="2:10" ht="15" customHeight="1" x14ac:dyDescent="0.25">
      <c r="B15" s="197" t="s">
        <v>271</v>
      </c>
      <c r="C15" s="197"/>
      <c r="D15" s="197"/>
      <c r="E15" s="197"/>
      <c r="F15" s="197"/>
      <c r="G15" s="197"/>
      <c r="H15" s="197"/>
      <c r="I15" s="197"/>
      <c r="J15" s="197"/>
    </row>
    <row r="16" spans="2:10" ht="15" customHeight="1" x14ac:dyDescent="0.25">
      <c r="B16" s="190" t="s">
        <v>131</v>
      </c>
      <c r="C16" s="190"/>
      <c r="D16" s="190"/>
      <c r="E16" s="190"/>
      <c r="F16" s="190"/>
      <c r="G16" s="190"/>
      <c r="H16" s="190"/>
      <c r="I16" s="190"/>
      <c r="J16" s="190"/>
    </row>
    <row r="17" spans="2:10" s="18" customFormat="1" ht="15" customHeight="1" x14ac:dyDescent="0.25">
      <c r="B17" s="198" t="s">
        <v>267</v>
      </c>
      <c r="C17" s="198"/>
      <c r="D17" s="198"/>
      <c r="E17" s="198"/>
      <c r="F17" s="198"/>
      <c r="G17" s="198"/>
      <c r="H17" s="198"/>
      <c r="I17" s="198"/>
      <c r="J17" s="198"/>
    </row>
    <row r="18" spans="2:10" s="19" customFormat="1" ht="44.25" customHeight="1" x14ac:dyDescent="0.25">
      <c r="B18" s="187" t="s">
        <v>35</v>
      </c>
      <c r="C18" s="189"/>
      <c r="D18" s="187" t="s">
        <v>130</v>
      </c>
      <c r="E18" s="188"/>
      <c r="F18" s="188"/>
      <c r="G18" s="189"/>
      <c r="H18" s="115" t="s">
        <v>129</v>
      </c>
      <c r="I18" s="115" t="s">
        <v>128</v>
      </c>
      <c r="J18" s="115" t="s">
        <v>127</v>
      </c>
    </row>
    <row r="19" spans="2:10" ht="15.75" customHeight="1" x14ac:dyDescent="0.25">
      <c r="B19" s="116" t="s">
        <v>126</v>
      </c>
      <c r="C19" s="117" t="s">
        <v>125</v>
      </c>
      <c r="D19" s="178" t="s">
        <v>125</v>
      </c>
      <c r="E19" s="179"/>
      <c r="F19" s="179"/>
      <c r="G19" s="180"/>
      <c r="H19" s="118"/>
      <c r="I19" s="119">
        <f>SUM(I20,I25,I26)</f>
        <v>1260155.2799999998</v>
      </c>
      <c r="J19" s="119">
        <f>SUM(J20,J25,J26)</f>
        <v>1082713.77</v>
      </c>
    </row>
    <row r="20" spans="2:10" ht="15.75" customHeight="1" x14ac:dyDescent="0.25">
      <c r="B20" s="120" t="s">
        <v>47</v>
      </c>
      <c r="C20" s="121" t="s">
        <v>124</v>
      </c>
      <c r="D20" s="181" t="s">
        <v>124</v>
      </c>
      <c r="E20" s="182"/>
      <c r="F20" s="182"/>
      <c r="G20" s="183"/>
      <c r="H20" s="122"/>
      <c r="I20" s="123">
        <f>SUM(I21:I24)</f>
        <v>1172198.8199999998</v>
      </c>
      <c r="J20" s="123">
        <f>SUM(J21:J24)</f>
        <v>1008191.0199999999</v>
      </c>
    </row>
    <row r="21" spans="2:10" ht="15.75" customHeight="1" x14ac:dyDescent="0.25">
      <c r="B21" s="120" t="s">
        <v>123</v>
      </c>
      <c r="C21" s="121" t="s">
        <v>122</v>
      </c>
      <c r="D21" s="181" t="s">
        <v>122</v>
      </c>
      <c r="E21" s="182"/>
      <c r="F21" s="182"/>
      <c r="G21" s="183"/>
      <c r="H21" s="122"/>
      <c r="I21" s="124">
        <v>413256.81</v>
      </c>
      <c r="J21" s="124">
        <v>342039.44</v>
      </c>
    </row>
    <row r="22" spans="2:10" ht="15.75" customHeight="1" x14ac:dyDescent="0.25">
      <c r="B22" s="120" t="s">
        <v>121</v>
      </c>
      <c r="C22" s="125" t="s">
        <v>120</v>
      </c>
      <c r="D22" s="184" t="s">
        <v>120</v>
      </c>
      <c r="E22" s="185"/>
      <c r="F22" s="185"/>
      <c r="G22" s="186"/>
      <c r="H22" s="122"/>
      <c r="I22" s="124">
        <v>754539.93</v>
      </c>
      <c r="J22" s="124">
        <v>661765.96</v>
      </c>
    </row>
    <row r="23" spans="2:10" ht="15.75" customHeight="1" x14ac:dyDescent="0.25">
      <c r="B23" s="120" t="s">
        <v>119</v>
      </c>
      <c r="C23" s="121" t="s">
        <v>118</v>
      </c>
      <c r="D23" s="184" t="s">
        <v>118</v>
      </c>
      <c r="E23" s="185"/>
      <c r="F23" s="185"/>
      <c r="G23" s="186"/>
      <c r="H23" s="122"/>
      <c r="I23" s="124">
        <v>-1157.8499999999999</v>
      </c>
      <c r="J23" s="124">
        <v>3194.89</v>
      </c>
    </row>
    <row r="24" spans="2:10" ht="15.75" customHeight="1" x14ac:dyDescent="0.25">
      <c r="B24" s="120" t="s">
        <v>117</v>
      </c>
      <c r="C24" s="125" t="s">
        <v>116</v>
      </c>
      <c r="D24" s="184" t="s">
        <v>116</v>
      </c>
      <c r="E24" s="185"/>
      <c r="F24" s="185"/>
      <c r="G24" s="186"/>
      <c r="H24" s="122"/>
      <c r="I24" s="124">
        <v>5559.93</v>
      </c>
      <c r="J24" s="124">
        <v>1190.73</v>
      </c>
    </row>
    <row r="25" spans="2:10" ht="15.75" customHeight="1" x14ac:dyDescent="0.25">
      <c r="B25" s="120" t="s">
        <v>45</v>
      </c>
      <c r="C25" s="121" t="s">
        <v>115</v>
      </c>
      <c r="D25" s="184" t="s">
        <v>115</v>
      </c>
      <c r="E25" s="185"/>
      <c r="F25" s="185"/>
      <c r="G25" s="186"/>
      <c r="H25" s="122"/>
      <c r="I25" s="123"/>
      <c r="J25" s="126"/>
    </row>
    <row r="26" spans="2:10" ht="15.75" customHeight="1" x14ac:dyDescent="0.25">
      <c r="B26" s="120" t="s">
        <v>103</v>
      </c>
      <c r="C26" s="121" t="s">
        <v>114</v>
      </c>
      <c r="D26" s="184" t="s">
        <v>114</v>
      </c>
      <c r="E26" s="185"/>
      <c r="F26" s="185"/>
      <c r="G26" s="186"/>
      <c r="H26" s="122" t="s">
        <v>268</v>
      </c>
      <c r="I26" s="123">
        <f>SUM(I27)+SUM(I28)</f>
        <v>87956.46</v>
      </c>
      <c r="J26" s="123">
        <f>SUM(J27)+SUM(J28)</f>
        <v>74522.75</v>
      </c>
    </row>
    <row r="27" spans="2:10" ht="15.75" customHeight="1" x14ac:dyDescent="0.25">
      <c r="B27" s="120" t="s">
        <v>113</v>
      </c>
      <c r="C27" s="125" t="s">
        <v>112</v>
      </c>
      <c r="D27" s="184" t="s">
        <v>112</v>
      </c>
      <c r="E27" s="185"/>
      <c r="F27" s="185"/>
      <c r="G27" s="186"/>
      <c r="H27" s="122"/>
      <c r="I27" s="124">
        <v>87956.46</v>
      </c>
      <c r="J27" s="124">
        <v>74522.75</v>
      </c>
    </row>
    <row r="28" spans="2:10" ht="15.75" customHeight="1" x14ac:dyDescent="0.25">
      <c r="B28" s="120" t="s">
        <v>111</v>
      </c>
      <c r="C28" s="125" t="s">
        <v>110</v>
      </c>
      <c r="D28" s="184" t="s">
        <v>110</v>
      </c>
      <c r="E28" s="185"/>
      <c r="F28" s="185"/>
      <c r="G28" s="186"/>
      <c r="H28" s="122"/>
      <c r="I28" s="124">
        <v>0</v>
      </c>
      <c r="J28" s="124">
        <v>0</v>
      </c>
    </row>
    <row r="29" spans="2:10" ht="15.75" customHeight="1" x14ac:dyDescent="0.25">
      <c r="B29" s="116" t="s">
        <v>109</v>
      </c>
      <c r="C29" s="117" t="s">
        <v>108</v>
      </c>
      <c r="D29" s="178" t="s">
        <v>108</v>
      </c>
      <c r="E29" s="179"/>
      <c r="F29" s="179"/>
      <c r="G29" s="180"/>
      <c r="H29" s="118" t="s">
        <v>269</v>
      </c>
      <c r="I29" s="119">
        <f>SUM(I30:I43)</f>
        <v>1255708.3599999999</v>
      </c>
      <c r="J29" s="119">
        <f>SUM(J30:J43)</f>
        <v>1072018.98</v>
      </c>
    </row>
    <row r="30" spans="2:10" ht="15.75" customHeight="1" x14ac:dyDescent="0.25">
      <c r="B30" s="120" t="s">
        <v>47</v>
      </c>
      <c r="C30" s="121" t="s">
        <v>107</v>
      </c>
      <c r="D30" s="184" t="s">
        <v>106</v>
      </c>
      <c r="E30" s="185"/>
      <c r="F30" s="185"/>
      <c r="G30" s="186"/>
      <c r="H30" s="122"/>
      <c r="I30" s="124">
        <v>1036639.46</v>
      </c>
      <c r="J30" s="124">
        <v>872112.01</v>
      </c>
    </row>
    <row r="31" spans="2:10" ht="15.75" customHeight="1" x14ac:dyDescent="0.25">
      <c r="B31" s="120" t="s">
        <v>45</v>
      </c>
      <c r="C31" s="121" t="s">
        <v>105</v>
      </c>
      <c r="D31" s="184" t="s">
        <v>104</v>
      </c>
      <c r="E31" s="185"/>
      <c r="F31" s="185"/>
      <c r="G31" s="186"/>
      <c r="H31" s="122"/>
      <c r="I31" s="124">
        <v>11926.94</v>
      </c>
      <c r="J31" s="124">
        <v>16419.810000000001</v>
      </c>
    </row>
    <row r="32" spans="2:10" ht="15.75" customHeight="1" x14ac:dyDescent="0.25">
      <c r="B32" s="120" t="s">
        <v>103</v>
      </c>
      <c r="C32" s="121" t="s">
        <v>102</v>
      </c>
      <c r="D32" s="184" t="s">
        <v>101</v>
      </c>
      <c r="E32" s="185"/>
      <c r="F32" s="185"/>
      <c r="G32" s="186"/>
      <c r="H32" s="122"/>
      <c r="I32" s="124">
        <v>33826</v>
      </c>
      <c r="J32" s="124">
        <v>44341.45</v>
      </c>
    </row>
    <row r="33" spans="2:10" ht="15.75" customHeight="1" x14ac:dyDescent="0.25">
      <c r="B33" s="120" t="s">
        <v>100</v>
      </c>
      <c r="C33" s="121" t="s">
        <v>99</v>
      </c>
      <c r="D33" s="181" t="s">
        <v>98</v>
      </c>
      <c r="E33" s="182"/>
      <c r="F33" s="182"/>
      <c r="G33" s="183"/>
      <c r="H33" s="122"/>
      <c r="I33" s="124">
        <v>1486.79</v>
      </c>
      <c r="J33" s="124">
        <v>582.82000000000005</v>
      </c>
    </row>
    <row r="34" spans="2:10" ht="15.75" customHeight="1" x14ac:dyDescent="0.25">
      <c r="B34" s="120" t="s">
        <v>97</v>
      </c>
      <c r="C34" s="121" t="s">
        <v>96</v>
      </c>
      <c r="D34" s="181" t="s">
        <v>95</v>
      </c>
      <c r="E34" s="182"/>
      <c r="F34" s="182"/>
      <c r="G34" s="183"/>
      <c r="H34" s="122"/>
      <c r="I34" s="124">
        <v>1238.04</v>
      </c>
      <c r="J34" s="124">
        <v>892.49</v>
      </c>
    </row>
    <row r="35" spans="2:10" ht="15.75" customHeight="1" x14ac:dyDescent="0.25">
      <c r="B35" s="120" t="s">
        <v>94</v>
      </c>
      <c r="C35" s="121" t="s">
        <v>93</v>
      </c>
      <c r="D35" s="181" t="s">
        <v>92</v>
      </c>
      <c r="E35" s="182"/>
      <c r="F35" s="182"/>
      <c r="G35" s="183"/>
      <c r="H35" s="122"/>
      <c r="I35" s="124">
        <v>2524.0300000000002</v>
      </c>
      <c r="J35" s="124">
        <v>1373.93</v>
      </c>
    </row>
    <row r="36" spans="2:10" ht="15.75" customHeight="1" x14ac:dyDescent="0.25">
      <c r="B36" s="120" t="s">
        <v>91</v>
      </c>
      <c r="C36" s="121" t="s">
        <v>90</v>
      </c>
      <c r="D36" s="181" t="s">
        <v>89</v>
      </c>
      <c r="E36" s="182"/>
      <c r="F36" s="182"/>
      <c r="G36" s="183"/>
      <c r="H36" s="122"/>
      <c r="I36" s="124">
        <v>22539.94</v>
      </c>
      <c r="J36" s="124"/>
    </row>
    <row r="37" spans="2:10" ht="15.75" customHeight="1" x14ac:dyDescent="0.25">
      <c r="B37" s="120" t="s">
        <v>88</v>
      </c>
      <c r="C37" s="121" t="s">
        <v>87</v>
      </c>
      <c r="D37" s="184" t="s">
        <v>87</v>
      </c>
      <c r="E37" s="185"/>
      <c r="F37" s="185"/>
      <c r="G37" s="186"/>
      <c r="H37" s="122"/>
      <c r="I37" s="124" t="s">
        <v>3</v>
      </c>
      <c r="J37" s="124" t="s">
        <v>3</v>
      </c>
    </row>
    <row r="38" spans="2:10" ht="15.75" customHeight="1" x14ac:dyDescent="0.25">
      <c r="B38" s="120" t="s">
        <v>86</v>
      </c>
      <c r="C38" s="121" t="s">
        <v>85</v>
      </c>
      <c r="D38" s="181" t="s">
        <v>85</v>
      </c>
      <c r="E38" s="182"/>
      <c r="F38" s="182"/>
      <c r="G38" s="183"/>
      <c r="H38" s="122"/>
      <c r="I38" s="124">
        <v>107032.01</v>
      </c>
      <c r="J38" s="124">
        <v>87007.23</v>
      </c>
    </row>
    <row r="39" spans="2:10" ht="15.75" customHeight="1" x14ac:dyDescent="0.25">
      <c r="B39" s="120" t="s">
        <v>84</v>
      </c>
      <c r="C39" s="121" t="s">
        <v>83</v>
      </c>
      <c r="D39" s="184" t="s">
        <v>82</v>
      </c>
      <c r="E39" s="185"/>
      <c r="F39" s="185"/>
      <c r="G39" s="186"/>
      <c r="H39" s="122"/>
      <c r="I39" s="124">
        <v>1680</v>
      </c>
      <c r="J39" s="124"/>
    </row>
    <row r="40" spans="2:10" ht="15.75" customHeight="1" x14ac:dyDescent="0.25">
      <c r="B40" s="120" t="s">
        <v>81</v>
      </c>
      <c r="C40" s="121" t="s">
        <v>80</v>
      </c>
      <c r="D40" s="184" t="s">
        <v>79</v>
      </c>
      <c r="E40" s="185"/>
      <c r="F40" s="185"/>
      <c r="G40" s="186"/>
      <c r="H40" s="122"/>
      <c r="I40" s="124">
        <v>30796.16</v>
      </c>
      <c r="J40" s="124">
        <v>18406.75</v>
      </c>
    </row>
    <row r="41" spans="2:10" ht="15.75" customHeight="1" x14ac:dyDescent="0.25">
      <c r="B41" s="120" t="s">
        <v>78</v>
      </c>
      <c r="C41" s="121" t="s">
        <v>77</v>
      </c>
      <c r="D41" s="184" t="s">
        <v>76</v>
      </c>
      <c r="E41" s="185"/>
      <c r="F41" s="185"/>
      <c r="G41" s="186"/>
      <c r="H41" s="122"/>
      <c r="I41" s="124" t="s">
        <v>3</v>
      </c>
      <c r="J41" s="124" t="s">
        <v>3</v>
      </c>
    </row>
    <row r="42" spans="2:10" ht="15.75" customHeight="1" x14ac:dyDescent="0.25">
      <c r="B42" s="120" t="s">
        <v>75</v>
      </c>
      <c r="C42" s="121" t="s">
        <v>74</v>
      </c>
      <c r="D42" s="184" t="s">
        <v>73</v>
      </c>
      <c r="E42" s="185"/>
      <c r="F42" s="185"/>
      <c r="G42" s="186"/>
      <c r="H42" s="122"/>
      <c r="I42" s="124">
        <v>6018.99</v>
      </c>
      <c r="J42" s="124">
        <v>27417.14</v>
      </c>
    </row>
    <row r="43" spans="2:10" ht="15.75" customHeight="1" x14ac:dyDescent="0.25">
      <c r="B43" s="120" t="s">
        <v>72</v>
      </c>
      <c r="C43" s="121" t="s">
        <v>71</v>
      </c>
      <c r="D43" s="162" t="s">
        <v>70</v>
      </c>
      <c r="E43" s="163"/>
      <c r="F43" s="163"/>
      <c r="G43" s="164"/>
      <c r="H43" s="122"/>
      <c r="I43" s="124">
        <v>0</v>
      </c>
      <c r="J43" s="124">
        <v>3465.35</v>
      </c>
    </row>
    <row r="44" spans="2:10" ht="15.75" customHeight="1" x14ac:dyDescent="0.25">
      <c r="B44" s="117" t="s">
        <v>69</v>
      </c>
      <c r="C44" s="127" t="s">
        <v>68</v>
      </c>
      <c r="D44" s="171" t="s">
        <v>68</v>
      </c>
      <c r="E44" s="172"/>
      <c r="F44" s="172"/>
      <c r="G44" s="173"/>
      <c r="H44" s="118"/>
      <c r="I44" s="119">
        <f>I19-I29</f>
        <v>4446.9199999999255</v>
      </c>
      <c r="J44" s="119">
        <f>J19-J29</f>
        <v>10694.790000000037</v>
      </c>
    </row>
    <row r="45" spans="2:10" ht="15.75" customHeight="1" x14ac:dyDescent="0.25">
      <c r="B45" s="117" t="s">
        <v>67</v>
      </c>
      <c r="C45" s="117" t="s">
        <v>66</v>
      </c>
      <c r="D45" s="168" t="s">
        <v>66</v>
      </c>
      <c r="E45" s="169"/>
      <c r="F45" s="169"/>
      <c r="G45" s="170"/>
      <c r="H45" s="118"/>
      <c r="I45" s="119">
        <f>IF(TYPE(I46)=1,I46,0)+IF(TYPE(I47)=1,I47,0)-IF(TYPE(I48)=1,I48,0)</f>
        <v>0</v>
      </c>
      <c r="J45" s="119">
        <f>IF(TYPE(J46)=1,J46,0)+IF(TYPE(J47)=1,J47,0)-IF(TYPE(J48)=1,J48,0)</f>
        <v>0</v>
      </c>
    </row>
    <row r="46" spans="2:10" ht="15.75" customHeight="1" x14ac:dyDescent="0.25">
      <c r="B46" s="125" t="s">
        <v>65</v>
      </c>
      <c r="C46" s="121" t="s">
        <v>64</v>
      </c>
      <c r="D46" s="162" t="s">
        <v>63</v>
      </c>
      <c r="E46" s="163"/>
      <c r="F46" s="163"/>
      <c r="G46" s="164"/>
      <c r="H46" s="122"/>
      <c r="I46" s="123"/>
      <c r="J46" s="124"/>
    </row>
    <row r="47" spans="2:10" ht="15.75" customHeight="1" x14ac:dyDescent="0.25">
      <c r="B47" s="125" t="s">
        <v>45</v>
      </c>
      <c r="C47" s="121" t="s">
        <v>62</v>
      </c>
      <c r="D47" s="162" t="s">
        <v>62</v>
      </c>
      <c r="E47" s="163"/>
      <c r="F47" s="163"/>
      <c r="G47" s="164"/>
      <c r="H47" s="122"/>
      <c r="I47" s="124"/>
      <c r="J47" s="124"/>
    </row>
    <row r="48" spans="2:10" ht="15.75" customHeight="1" x14ac:dyDescent="0.25">
      <c r="B48" s="125" t="s">
        <v>61</v>
      </c>
      <c r="C48" s="121" t="s">
        <v>60</v>
      </c>
      <c r="D48" s="162" t="s">
        <v>59</v>
      </c>
      <c r="E48" s="163"/>
      <c r="F48" s="163"/>
      <c r="G48" s="164"/>
      <c r="H48" s="122"/>
      <c r="I48" s="124">
        <v>0</v>
      </c>
      <c r="J48" s="124">
        <v>0</v>
      </c>
    </row>
    <row r="49" spans="1:10" ht="15.75" customHeight="1" x14ac:dyDescent="0.25">
      <c r="B49" s="117" t="s">
        <v>58</v>
      </c>
      <c r="C49" s="127" t="s">
        <v>57</v>
      </c>
      <c r="D49" s="171" t="s">
        <v>57</v>
      </c>
      <c r="E49" s="172"/>
      <c r="F49" s="172"/>
      <c r="G49" s="173"/>
      <c r="H49" s="118"/>
      <c r="I49" s="124">
        <v>0</v>
      </c>
      <c r="J49" s="124"/>
    </row>
    <row r="50" spans="1:10" ht="30" customHeight="1" x14ac:dyDescent="0.25">
      <c r="B50" s="117" t="s">
        <v>56</v>
      </c>
      <c r="C50" s="127" t="s">
        <v>55</v>
      </c>
      <c r="D50" s="175" t="s">
        <v>55</v>
      </c>
      <c r="E50" s="176"/>
      <c r="F50" s="176"/>
      <c r="G50" s="177"/>
      <c r="H50" s="118"/>
      <c r="I50" s="124" t="s">
        <v>3</v>
      </c>
      <c r="J50" s="124" t="s">
        <v>3</v>
      </c>
    </row>
    <row r="51" spans="1:10" ht="15.75" customHeight="1" x14ac:dyDescent="0.25">
      <c r="B51" s="117" t="s">
        <v>54</v>
      </c>
      <c r="C51" s="127" t="s">
        <v>53</v>
      </c>
      <c r="D51" s="171" t="s">
        <v>53</v>
      </c>
      <c r="E51" s="172"/>
      <c r="F51" s="172"/>
      <c r="G51" s="173"/>
      <c r="H51" s="118"/>
      <c r="I51" s="124" t="s">
        <v>3</v>
      </c>
      <c r="J51" s="124" t="s">
        <v>3</v>
      </c>
    </row>
    <row r="52" spans="1:10" ht="30" customHeight="1" x14ac:dyDescent="0.25">
      <c r="B52" s="117" t="s">
        <v>52</v>
      </c>
      <c r="C52" s="117" t="s">
        <v>51</v>
      </c>
      <c r="D52" s="178" t="s">
        <v>51</v>
      </c>
      <c r="E52" s="179"/>
      <c r="F52" s="179"/>
      <c r="G52" s="180"/>
      <c r="H52" s="118"/>
      <c r="I52" s="119">
        <f>SUM(I44,I45,I49,I50,I51)</f>
        <v>4446.9199999999255</v>
      </c>
      <c r="J52" s="119">
        <f>SUM(J44,J45,J49,J50,J51)</f>
        <v>10694.790000000037</v>
      </c>
    </row>
    <row r="53" spans="1:10" ht="15.75" customHeight="1" x14ac:dyDescent="0.25">
      <c r="B53" s="117" t="s">
        <v>47</v>
      </c>
      <c r="C53" s="117" t="s">
        <v>50</v>
      </c>
      <c r="D53" s="168" t="s">
        <v>50</v>
      </c>
      <c r="E53" s="169"/>
      <c r="F53" s="169"/>
      <c r="G53" s="170"/>
      <c r="H53" s="118"/>
      <c r="I53" s="124" t="s">
        <v>3</v>
      </c>
      <c r="J53" s="124" t="s">
        <v>3</v>
      </c>
    </row>
    <row r="54" spans="1:10" ht="15.75" customHeight="1" x14ac:dyDescent="0.25">
      <c r="B54" s="117" t="s">
        <v>49</v>
      </c>
      <c r="C54" s="127" t="s">
        <v>48</v>
      </c>
      <c r="D54" s="171" t="s">
        <v>48</v>
      </c>
      <c r="E54" s="172"/>
      <c r="F54" s="172"/>
      <c r="G54" s="173"/>
      <c r="H54" s="118"/>
      <c r="I54" s="119">
        <f>SUM(I52,I53)</f>
        <v>4446.9199999999255</v>
      </c>
      <c r="J54" s="119">
        <f>SUM(J52,J53)</f>
        <v>10694.790000000037</v>
      </c>
    </row>
    <row r="55" spans="1:10" ht="15.75" customHeight="1" x14ac:dyDescent="0.25">
      <c r="B55" s="125" t="s">
        <v>47</v>
      </c>
      <c r="C55" s="121" t="s">
        <v>46</v>
      </c>
      <c r="D55" s="162" t="s">
        <v>46</v>
      </c>
      <c r="E55" s="163"/>
      <c r="F55" s="163"/>
      <c r="G55" s="164"/>
      <c r="H55" s="122"/>
      <c r="I55" s="123"/>
      <c r="J55" s="123"/>
    </row>
    <row r="56" spans="1:10" ht="15.75" customHeight="1" x14ac:dyDescent="0.25">
      <c r="B56" s="125" t="s">
        <v>45</v>
      </c>
      <c r="C56" s="121" t="s">
        <v>44</v>
      </c>
      <c r="D56" s="162" t="s">
        <v>44</v>
      </c>
      <c r="E56" s="163"/>
      <c r="F56" s="163"/>
      <c r="G56" s="164"/>
      <c r="H56" s="122"/>
      <c r="I56" s="123"/>
      <c r="J56" s="123"/>
    </row>
    <row r="57" spans="1:10" ht="9" customHeight="1" x14ac:dyDescent="0.25">
      <c r="B57" s="128"/>
      <c r="C57" s="128"/>
      <c r="D57" s="128"/>
      <c r="E57" s="128"/>
      <c r="F57" s="128"/>
      <c r="G57" s="128"/>
      <c r="H57" s="128"/>
    </row>
    <row r="58" spans="1:10" s="114" customFormat="1" ht="31.5" customHeight="1" x14ac:dyDescent="0.25">
      <c r="A58" s="174" t="s">
        <v>272</v>
      </c>
      <c r="B58" s="174"/>
      <c r="C58" s="174"/>
      <c r="D58" s="174"/>
      <c r="E58" s="130"/>
      <c r="F58" s="131"/>
      <c r="G58" s="131"/>
      <c r="H58" s="132"/>
      <c r="I58" s="161" t="s">
        <v>273</v>
      </c>
      <c r="J58" s="161"/>
    </row>
    <row r="59" spans="1:10" s="18" customFormat="1" ht="20.25" customHeight="1" x14ac:dyDescent="0.25">
      <c r="A59" s="167" t="s">
        <v>252</v>
      </c>
      <c r="B59" s="167"/>
      <c r="C59" s="167"/>
      <c r="D59" s="167"/>
      <c r="E59" s="133"/>
      <c r="F59" s="133"/>
      <c r="G59" s="134" t="s">
        <v>43</v>
      </c>
      <c r="H59" s="133"/>
      <c r="I59" s="160" t="s">
        <v>42</v>
      </c>
      <c r="J59" s="160"/>
    </row>
    <row r="60" spans="1:10" s="18" customFormat="1" ht="5.25" customHeight="1" x14ac:dyDescent="0.25">
      <c r="B60" s="165"/>
      <c r="C60" s="165"/>
      <c r="D60" s="165"/>
      <c r="E60" s="165"/>
      <c r="F60" s="165"/>
      <c r="G60" s="165"/>
      <c r="H60" s="129"/>
      <c r="I60" s="166"/>
      <c r="J60" s="166"/>
    </row>
    <row r="61" spans="1:10" s="18" customFormat="1" ht="27" customHeight="1" x14ac:dyDescent="0.25">
      <c r="A61" s="174" t="s">
        <v>274</v>
      </c>
      <c r="B61" s="174"/>
      <c r="C61" s="174"/>
      <c r="D61" s="174"/>
      <c r="E61" s="130"/>
      <c r="F61" s="131"/>
      <c r="G61" s="131"/>
      <c r="H61" s="132"/>
      <c r="I61" s="161" t="s">
        <v>250</v>
      </c>
      <c r="J61" s="161"/>
    </row>
    <row r="62" spans="1:10" ht="21.75" customHeight="1" x14ac:dyDescent="0.25">
      <c r="A62" s="167" t="s">
        <v>253</v>
      </c>
      <c r="B62" s="167"/>
      <c r="C62" s="167"/>
      <c r="D62" s="167"/>
      <c r="E62" s="133"/>
      <c r="F62" s="133"/>
      <c r="G62" s="134" t="s">
        <v>43</v>
      </c>
      <c r="H62" s="133"/>
      <c r="I62" s="160" t="s">
        <v>42</v>
      </c>
      <c r="J62" s="160"/>
    </row>
  </sheetData>
  <mergeCells count="63">
    <mergeCell ref="A62:D62"/>
    <mergeCell ref="I62:J62"/>
    <mergeCell ref="B4:J4"/>
    <mergeCell ref="B5:J5"/>
    <mergeCell ref="B6:J6"/>
    <mergeCell ref="B7:J7"/>
    <mergeCell ref="B8:J8"/>
    <mergeCell ref="B9:J9"/>
    <mergeCell ref="B10:J10"/>
    <mergeCell ref="B11:J11"/>
    <mergeCell ref="B12:J12"/>
    <mergeCell ref="B13:J13"/>
    <mergeCell ref="B15:J15"/>
    <mergeCell ref="B16:J16"/>
    <mergeCell ref="B17:J17"/>
    <mergeCell ref="B18:C18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A58:D58"/>
    <mergeCell ref="A61:D61"/>
    <mergeCell ref="I59:J59"/>
    <mergeCell ref="I61:J61"/>
    <mergeCell ref="D56:G56"/>
    <mergeCell ref="I58:J58"/>
    <mergeCell ref="B60:G60"/>
    <mergeCell ref="I60:J60"/>
    <mergeCell ref="A59:D59"/>
  </mergeCells>
  <printOptions horizontalCentered="1"/>
  <pageMargins left="0.78740157480314965" right="0.78740157480314965" top="0.19685039370078741" bottom="0.19685039370078741" header="0" footer="0"/>
  <pageSetup paperSize="9" scale="78" orientation="portrait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3FB7C-0F29-4819-AAC3-333BC9196E98}">
  <dimension ref="A1:N33"/>
  <sheetViews>
    <sheetView showGridLines="0" topLeftCell="A10" zoomScale="80" zoomScaleNormal="80" zoomScaleSheetLayoutView="75" workbookViewId="0">
      <selection activeCell="J29" sqref="J29"/>
    </sheetView>
  </sheetViews>
  <sheetFormatPr defaultRowHeight="15" customHeight="1" x14ac:dyDescent="0.25"/>
  <cols>
    <col min="1" max="1" width="9.140625" style="1"/>
    <col min="2" max="2" width="6" style="2" customWidth="1"/>
    <col min="3" max="3" width="32.85546875" style="1" customWidth="1"/>
    <col min="4" max="11" width="15.7109375" style="1" customWidth="1"/>
    <col min="12" max="12" width="13.140625" style="1" customWidth="1"/>
    <col min="13" max="14" width="15.7109375" style="1" customWidth="1"/>
    <col min="15" max="16384" width="9.140625" style="1"/>
  </cols>
  <sheetData>
    <row r="1" spans="2:14" ht="33.75" customHeight="1" x14ac:dyDescent="0.25">
      <c r="B1" s="201" t="s">
        <v>41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2:14" ht="15" customHeight="1" x14ac:dyDescent="0.25">
      <c r="J2" s="1" t="s">
        <v>40</v>
      </c>
    </row>
    <row r="3" spans="2:14" ht="15" customHeight="1" x14ac:dyDescent="0.25">
      <c r="J3" s="1" t="s">
        <v>39</v>
      </c>
    </row>
    <row r="5" spans="2:14" ht="15" customHeight="1" x14ac:dyDescent="0.25">
      <c r="B5" s="202" t="s">
        <v>38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2:14" ht="14.25" customHeight="1" x14ac:dyDescent="0.25">
      <c r="B6" s="202" t="s">
        <v>37</v>
      </c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4" ht="14.25" customHeight="1" x14ac:dyDescent="0.25"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</row>
    <row r="8" spans="2:14" ht="14.25" customHeight="1" x14ac:dyDescent="0.25">
      <c r="B8" s="106"/>
      <c r="C8" s="106"/>
      <c r="D8" s="106"/>
      <c r="E8" s="202" t="s">
        <v>266</v>
      </c>
      <c r="F8" s="202"/>
      <c r="G8" s="202"/>
      <c r="H8" s="202"/>
      <c r="I8" s="202"/>
      <c r="J8" s="202"/>
      <c r="K8" s="202"/>
      <c r="L8" s="106"/>
      <c r="M8" s="106"/>
      <c r="N8" s="106"/>
    </row>
    <row r="10" spans="2:14" ht="15" customHeight="1" x14ac:dyDescent="0.25">
      <c r="B10" s="202" t="s">
        <v>36</v>
      </c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</row>
    <row r="11" spans="2:14" ht="15" customHeight="1" x14ac:dyDescent="0.25"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</row>
    <row r="12" spans="2:14" ht="15" customHeight="1" x14ac:dyDescent="0.25">
      <c r="B12" s="106"/>
      <c r="C12" s="106"/>
      <c r="D12" s="106"/>
      <c r="E12" s="106"/>
      <c r="F12" s="106"/>
      <c r="G12" s="202" t="s">
        <v>270</v>
      </c>
      <c r="H12" s="202"/>
      <c r="I12" s="202"/>
      <c r="J12" s="106"/>
      <c r="K12" s="106"/>
      <c r="L12" s="106"/>
      <c r="M12" s="106"/>
      <c r="N12" s="106"/>
    </row>
    <row r="13" spans="2:14" ht="5.25" customHeight="1" x14ac:dyDescent="0.25"/>
    <row r="14" spans="2:14" ht="15" customHeight="1" x14ac:dyDescent="0.25">
      <c r="B14" s="203" t="s">
        <v>35</v>
      </c>
      <c r="C14" s="203" t="s">
        <v>34</v>
      </c>
      <c r="D14" s="203" t="s">
        <v>32</v>
      </c>
      <c r="E14" s="205" t="s">
        <v>31</v>
      </c>
      <c r="F14" s="206"/>
      <c r="G14" s="206"/>
      <c r="H14" s="206"/>
      <c r="I14" s="206"/>
      <c r="J14" s="206"/>
      <c r="K14" s="206"/>
      <c r="L14" s="206"/>
      <c r="M14" s="207"/>
      <c r="N14" s="203" t="s">
        <v>33</v>
      </c>
    </row>
    <row r="15" spans="2:14" ht="123" customHeight="1" x14ac:dyDescent="0.25">
      <c r="B15" s="204"/>
      <c r="C15" s="204"/>
      <c r="D15" s="204"/>
      <c r="E15" s="15" t="s">
        <v>249</v>
      </c>
      <c r="F15" s="15" t="s">
        <v>30</v>
      </c>
      <c r="G15" s="15" t="s">
        <v>29</v>
      </c>
      <c r="H15" s="15" t="s">
        <v>28</v>
      </c>
      <c r="I15" s="15" t="s">
        <v>27</v>
      </c>
      <c r="J15" s="16" t="s">
        <v>26</v>
      </c>
      <c r="K15" s="15" t="s">
        <v>25</v>
      </c>
      <c r="L15" s="15" t="s">
        <v>24</v>
      </c>
      <c r="M15" s="14" t="s">
        <v>23</v>
      </c>
      <c r="N15" s="204"/>
    </row>
    <row r="16" spans="2:14" ht="15" customHeight="1" x14ac:dyDescent="0.25">
      <c r="B16" s="12">
        <v>1</v>
      </c>
      <c r="C16" s="12">
        <v>2</v>
      </c>
      <c r="D16" s="12">
        <v>3</v>
      </c>
      <c r="E16" s="12">
        <v>4</v>
      </c>
      <c r="F16" s="12">
        <v>5</v>
      </c>
      <c r="G16" s="12">
        <v>6</v>
      </c>
      <c r="H16" s="12">
        <v>7</v>
      </c>
      <c r="I16" s="12">
        <v>8</v>
      </c>
      <c r="J16" s="12">
        <v>9</v>
      </c>
      <c r="K16" s="12">
        <v>10</v>
      </c>
      <c r="L16" s="13" t="s">
        <v>22</v>
      </c>
      <c r="M16" s="12">
        <v>12</v>
      </c>
      <c r="N16" s="12">
        <v>13</v>
      </c>
    </row>
    <row r="17" spans="1:14" ht="71.25" customHeight="1" x14ac:dyDescent="0.25">
      <c r="B17" s="8" t="s">
        <v>21</v>
      </c>
      <c r="C17" s="7" t="s">
        <v>20</v>
      </c>
      <c r="D17" s="6">
        <f t="shared" ref="D17:M17" si="0">SUM(D18:D19)</f>
        <v>0</v>
      </c>
      <c r="E17" s="6">
        <f t="shared" si="0"/>
        <v>375793.87</v>
      </c>
      <c r="F17" s="6">
        <f t="shared" si="0"/>
        <v>0</v>
      </c>
      <c r="G17" s="6">
        <f t="shared" si="0"/>
        <v>1059.42</v>
      </c>
      <c r="H17" s="6">
        <f t="shared" si="0"/>
        <v>0</v>
      </c>
      <c r="I17" s="6">
        <f t="shared" si="0"/>
        <v>0</v>
      </c>
      <c r="J17" s="6">
        <f t="shared" si="0"/>
        <v>-375745.87</v>
      </c>
      <c r="K17" s="6">
        <f t="shared" si="0"/>
        <v>0</v>
      </c>
      <c r="L17" s="6">
        <f t="shared" si="0"/>
        <v>0</v>
      </c>
      <c r="M17" s="6">
        <f t="shared" si="0"/>
        <v>0</v>
      </c>
      <c r="N17" s="6">
        <f t="shared" ref="N17:N29" si="1">SUM(D17:M17)</f>
        <v>1107.4199999999837</v>
      </c>
    </row>
    <row r="18" spans="1:14" ht="15" customHeight="1" x14ac:dyDescent="0.25">
      <c r="B18" s="11" t="s">
        <v>19</v>
      </c>
      <c r="C18" s="10" t="s">
        <v>6</v>
      </c>
      <c r="D18" s="9">
        <v>0</v>
      </c>
      <c r="E18" s="9">
        <v>0</v>
      </c>
      <c r="F18" s="9">
        <v>7139.2</v>
      </c>
      <c r="G18" s="9">
        <v>1059.42</v>
      </c>
      <c r="H18" s="9" t="s">
        <v>3</v>
      </c>
      <c r="I18" s="9" t="s">
        <v>3</v>
      </c>
      <c r="J18" s="9">
        <v>-7139.2</v>
      </c>
      <c r="K18" s="9" t="s">
        <v>3</v>
      </c>
      <c r="L18" s="9" t="s">
        <v>3</v>
      </c>
      <c r="M18" s="9">
        <v>0</v>
      </c>
      <c r="N18" s="9">
        <f t="shared" si="1"/>
        <v>1059.4199999999992</v>
      </c>
    </row>
    <row r="19" spans="1:14" ht="15" customHeight="1" x14ac:dyDescent="0.25">
      <c r="B19" s="11" t="s">
        <v>18</v>
      </c>
      <c r="C19" s="10" t="s">
        <v>4</v>
      </c>
      <c r="D19" s="9">
        <v>0</v>
      </c>
      <c r="E19" s="9">
        <v>375793.87</v>
      </c>
      <c r="F19" s="9">
        <v>-7139.2</v>
      </c>
      <c r="G19" s="9" t="s">
        <v>3</v>
      </c>
      <c r="H19" s="9" t="s">
        <v>3</v>
      </c>
      <c r="I19" s="9" t="s">
        <v>3</v>
      </c>
      <c r="J19" s="9">
        <v>-368606.67</v>
      </c>
      <c r="K19" s="9" t="s">
        <v>3</v>
      </c>
      <c r="L19" s="9" t="s">
        <v>3</v>
      </c>
      <c r="M19" s="9">
        <v>0</v>
      </c>
      <c r="N19" s="9">
        <f t="shared" si="1"/>
        <v>48</v>
      </c>
    </row>
    <row r="20" spans="1:14" ht="74.25" customHeight="1" x14ac:dyDescent="0.25">
      <c r="B20" s="8" t="s">
        <v>17</v>
      </c>
      <c r="C20" s="7" t="s">
        <v>16</v>
      </c>
      <c r="D20" s="6">
        <f t="shared" ref="D20:M20" si="2">SUM(D21:D22)</f>
        <v>420965.3</v>
      </c>
      <c r="E20" s="6">
        <f t="shared" si="2"/>
        <v>667096.38</v>
      </c>
      <c r="F20" s="6">
        <f t="shared" si="2"/>
        <v>0</v>
      </c>
      <c r="G20" s="6">
        <f t="shared" si="2"/>
        <v>0</v>
      </c>
      <c r="H20" s="6">
        <f t="shared" si="2"/>
        <v>0</v>
      </c>
      <c r="I20" s="6">
        <f t="shared" si="2"/>
        <v>0</v>
      </c>
      <c r="J20" s="6">
        <f t="shared" si="2"/>
        <v>-681470.66999999993</v>
      </c>
      <c r="K20" s="6">
        <f t="shared" si="2"/>
        <v>0</v>
      </c>
      <c r="L20" s="6">
        <f t="shared" si="2"/>
        <v>0</v>
      </c>
      <c r="M20" s="6">
        <f t="shared" si="2"/>
        <v>0</v>
      </c>
      <c r="N20" s="6">
        <f t="shared" si="1"/>
        <v>406591.01</v>
      </c>
    </row>
    <row r="21" spans="1:14" ht="15" customHeight="1" x14ac:dyDescent="0.25">
      <c r="B21" s="11" t="s">
        <v>15</v>
      </c>
      <c r="C21" s="10" t="s">
        <v>6</v>
      </c>
      <c r="D21" s="9">
        <v>420965.3</v>
      </c>
      <c r="E21" s="9">
        <v>21068.3</v>
      </c>
      <c r="F21" s="9">
        <v>4500</v>
      </c>
      <c r="G21" s="9" t="s">
        <v>3</v>
      </c>
      <c r="H21" s="9" t="s">
        <v>3</v>
      </c>
      <c r="I21" s="9" t="s">
        <v>3</v>
      </c>
      <c r="J21" s="9">
        <v>-39942.589999999997</v>
      </c>
      <c r="K21" s="9" t="s">
        <v>3</v>
      </c>
      <c r="L21" s="9" t="s">
        <v>3</v>
      </c>
      <c r="M21" s="9">
        <v>0</v>
      </c>
      <c r="N21" s="9">
        <f t="shared" si="1"/>
        <v>406591.01</v>
      </c>
    </row>
    <row r="22" spans="1:14" ht="15" customHeight="1" x14ac:dyDescent="0.25">
      <c r="B22" s="11" t="s">
        <v>14</v>
      </c>
      <c r="C22" s="10" t="s">
        <v>4</v>
      </c>
      <c r="D22" s="9">
        <v>0</v>
      </c>
      <c r="E22" s="9">
        <v>646028.07999999996</v>
      </c>
      <c r="F22" s="9">
        <v>-4500</v>
      </c>
      <c r="G22" s="9" t="s">
        <v>3</v>
      </c>
      <c r="H22" s="9" t="s">
        <v>3</v>
      </c>
      <c r="I22" s="9" t="s">
        <v>3</v>
      </c>
      <c r="J22" s="9">
        <v>-641528.07999999996</v>
      </c>
      <c r="K22" s="9" t="s">
        <v>3</v>
      </c>
      <c r="L22" s="9" t="s">
        <v>3</v>
      </c>
      <c r="M22" s="9">
        <v>0</v>
      </c>
      <c r="N22" s="9">
        <f t="shared" si="1"/>
        <v>0</v>
      </c>
    </row>
    <row r="23" spans="1:14" ht="114.75" customHeight="1" x14ac:dyDescent="0.25">
      <c r="B23" s="8" t="s">
        <v>13</v>
      </c>
      <c r="C23" s="7" t="s">
        <v>12</v>
      </c>
      <c r="D23" s="6">
        <f t="shared" ref="D23:M23" si="3">SUM(D24:D25)</f>
        <v>107621.46</v>
      </c>
      <c r="E23" s="6">
        <f t="shared" si="3"/>
        <v>0</v>
      </c>
      <c r="F23" s="6">
        <f t="shared" si="3"/>
        <v>0</v>
      </c>
      <c r="G23" s="6">
        <f t="shared" si="3"/>
        <v>194.22</v>
      </c>
      <c r="H23" s="6">
        <f t="shared" si="3"/>
        <v>0</v>
      </c>
      <c r="I23" s="6">
        <f t="shared" si="3"/>
        <v>0</v>
      </c>
      <c r="J23" s="6">
        <f t="shared" si="3"/>
        <v>1157.8499999999999</v>
      </c>
      <c r="K23" s="6">
        <f t="shared" si="3"/>
        <v>0</v>
      </c>
      <c r="L23" s="6">
        <f t="shared" si="3"/>
        <v>0</v>
      </c>
      <c r="M23" s="6">
        <f t="shared" si="3"/>
        <v>0</v>
      </c>
      <c r="N23" s="6">
        <f t="shared" si="1"/>
        <v>108973.53000000001</v>
      </c>
    </row>
    <row r="24" spans="1:14" ht="15" customHeight="1" x14ac:dyDescent="0.25">
      <c r="B24" s="11" t="s">
        <v>11</v>
      </c>
      <c r="C24" s="10" t="s">
        <v>6</v>
      </c>
      <c r="D24" s="9">
        <v>107621.46</v>
      </c>
      <c r="E24" s="9" t="s">
        <v>3</v>
      </c>
      <c r="F24" s="9" t="s">
        <v>3</v>
      </c>
      <c r="G24" s="9">
        <v>194.22</v>
      </c>
      <c r="H24" s="9" t="s">
        <v>3</v>
      </c>
      <c r="I24" s="9" t="s">
        <v>3</v>
      </c>
      <c r="J24" s="9">
        <v>1157.8499999999999</v>
      </c>
      <c r="K24" s="9" t="s">
        <v>3</v>
      </c>
      <c r="L24" s="9" t="s">
        <v>3</v>
      </c>
      <c r="M24" s="9" t="s">
        <v>3</v>
      </c>
      <c r="N24" s="9">
        <f t="shared" si="1"/>
        <v>108973.53000000001</v>
      </c>
    </row>
    <row r="25" spans="1:14" ht="15" customHeight="1" x14ac:dyDescent="0.25">
      <c r="B25" s="11" t="s">
        <v>10</v>
      </c>
      <c r="C25" s="10" t="s">
        <v>4</v>
      </c>
      <c r="D25" s="9" t="s">
        <v>3</v>
      </c>
      <c r="E25" s="9" t="s">
        <v>3</v>
      </c>
      <c r="F25" s="9" t="s">
        <v>3</v>
      </c>
      <c r="G25" s="9" t="s">
        <v>3</v>
      </c>
      <c r="H25" s="9" t="s">
        <v>3</v>
      </c>
      <c r="I25" s="9" t="s">
        <v>3</v>
      </c>
      <c r="J25" s="9" t="s">
        <v>3</v>
      </c>
      <c r="K25" s="9" t="s">
        <v>3</v>
      </c>
      <c r="L25" s="9" t="s">
        <v>3</v>
      </c>
      <c r="M25" s="9" t="s">
        <v>3</v>
      </c>
      <c r="N25" s="9">
        <f t="shared" si="1"/>
        <v>0</v>
      </c>
    </row>
    <row r="26" spans="1:14" ht="27.75" customHeight="1" x14ac:dyDescent="0.25">
      <c r="B26" s="8" t="s">
        <v>9</v>
      </c>
      <c r="C26" s="7" t="s">
        <v>8</v>
      </c>
      <c r="D26" s="6">
        <f t="shared" ref="D26:M26" si="4">SUM(D27:D28)</f>
        <v>22885.54</v>
      </c>
      <c r="E26" s="6">
        <f t="shared" si="4"/>
        <v>2873.91</v>
      </c>
      <c r="F26" s="6">
        <f t="shared" si="4"/>
        <v>0</v>
      </c>
      <c r="G26" s="6">
        <f t="shared" si="4"/>
        <v>2017.22</v>
      </c>
      <c r="H26" s="6">
        <f t="shared" si="4"/>
        <v>0</v>
      </c>
      <c r="I26" s="6">
        <f t="shared" si="4"/>
        <v>0</v>
      </c>
      <c r="J26" s="6">
        <f t="shared" si="4"/>
        <v>-5559.93</v>
      </c>
      <c r="K26" s="6">
        <f t="shared" si="4"/>
        <v>0</v>
      </c>
      <c r="L26" s="6">
        <f t="shared" si="4"/>
        <v>0</v>
      </c>
      <c r="M26" s="6">
        <f t="shared" si="4"/>
        <v>0</v>
      </c>
      <c r="N26" s="6">
        <f t="shared" si="1"/>
        <v>22216.74</v>
      </c>
    </row>
    <row r="27" spans="1:14" ht="15" customHeight="1" x14ac:dyDescent="0.25">
      <c r="B27" s="11" t="s">
        <v>7</v>
      </c>
      <c r="C27" s="10" t="s">
        <v>6</v>
      </c>
      <c r="D27" s="9">
        <v>18849.060000000001</v>
      </c>
      <c r="E27" s="9">
        <v>0</v>
      </c>
      <c r="F27" s="9" t="s">
        <v>3</v>
      </c>
      <c r="G27" s="9">
        <v>2017.22</v>
      </c>
      <c r="H27" s="9" t="s">
        <v>3</v>
      </c>
      <c r="I27" s="9" t="s">
        <v>3</v>
      </c>
      <c r="J27" s="9">
        <v>-2797.8</v>
      </c>
      <c r="K27" s="9" t="s">
        <v>3</v>
      </c>
      <c r="L27" s="9" t="s">
        <v>3</v>
      </c>
      <c r="M27" s="9" t="s">
        <v>3</v>
      </c>
      <c r="N27" s="9">
        <f t="shared" si="1"/>
        <v>18068.480000000003</v>
      </c>
    </row>
    <row r="28" spans="1:14" ht="15" customHeight="1" x14ac:dyDescent="0.25">
      <c r="B28" s="11" t="s">
        <v>5</v>
      </c>
      <c r="C28" s="10" t="s">
        <v>4</v>
      </c>
      <c r="D28" s="9">
        <v>4036.48</v>
      </c>
      <c r="E28" s="9">
        <v>2873.91</v>
      </c>
      <c r="F28" s="9" t="s">
        <v>3</v>
      </c>
      <c r="G28" s="9" t="s">
        <v>3</v>
      </c>
      <c r="H28" s="9" t="s">
        <v>3</v>
      </c>
      <c r="I28" s="9" t="s">
        <v>3</v>
      </c>
      <c r="J28" s="9">
        <v>-2762.13</v>
      </c>
      <c r="K28" s="9" t="s">
        <v>3</v>
      </c>
      <c r="L28" s="9" t="s">
        <v>3</v>
      </c>
      <c r="M28" s="9" t="s">
        <v>3</v>
      </c>
      <c r="N28" s="9">
        <f t="shared" si="1"/>
        <v>4148.2599999999993</v>
      </c>
    </row>
    <row r="29" spans="1:14" ht="28.5" customHeight="1" x14ac:dyDescent="0.25">
      <c r="B29" s="8" t="s">
        <v>2</v>
      </c>
      <c r="C29" s="7" t="s">
        <v>1</v>
      </c>
      <c r="D29" s="6">
        <f t="shared" ref="D29:M29" si="5">SUM(D17,D20,D23,D26)</f>
        <v>551472.30000000005</v>
      </c>
      <c r="E29" s="6">
        <f t="shared" si="5"/>
        <v>1045764.16</v>
      </c>
      <c r="F29" s="6">
        <f t="shared" si="5"/>
        <v>0</v>
      </c>
      <c r="G29" s="6">
        <f t="shared" si="5"/>
        <v>3270.86</v>
      </c>
      <c r="H29" s="6">
        <f t="shared" si="5"/>
        <v>0</v>
      </c>
      <c r="I29" s="6">
        <f t="shared" si="5"/>
        <v>0</v>
      </c>
      <c r="J29" s="6">
        <f t="shared" si="5"/>
        <v>-1061618.6199999999</v>
      </c>
      <c r="K29" s="6">
        <f t="shared" si="5"/>
        <v>0</v>
      </c>
      <c r="L29" s="6">
        <f t="shared" si="5"/>
        <v>0</v>
      </c>
      <c r="M29" s="6">
        <f t="shared" si="5"/>
        <v>0</v>
      </c>
      <c r="N29" s="6">
        <f t="shared" si="1"/>
        <v>538888.70000000019</v>
      </c>
    </row>
    <row r="30" spans="1:14" ht="15" customHeight="1" x14ac:dyDescent="0.25">
      <c r="B30" s="199" t="s">
        <v>0</v>
      </c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</row>
    <row r="31" spans="1:14" s="5" customFormat="1" ht="15" customHeight="1" x14ac:dyDescent="0.2">
      <c r="A31" s="4"/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</row>
    <row r="32" spans="1:14" s="5" customFormat="1" ht="15" customHeight="1" x14ac:dyDescent="0.2">
      <c r="A32" s="4"/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</row>
    <row r="33" spans="1:1" s="3" customFormat="1" ht="12.75" customHeight="1" x14ac:dyDescent="0.2">
      <c r="A33" s="4"/>
    </row>
  </sheetData>
  <mergeCells count="12">
    <mergeCell ref="B30:N32"/>
    <mergeCell ref="B1:N1"/>
    <mergeCell ref="B5:N5"/>
    <mergeCell ref="B6:N6"/>
    <mergeCell ref="B10:N10"/>
    <mergeCell ref="B14:B15"/>
    <mergeCell ref="C14:C15"/>
    <mergeCell ref="D14:D15"/>
    <mergeCell ref="E14:M14"/>
    <mergeCell ref="N14:N15"/>
    <mergeCell ref="E8:K8"/>
    <mergeCell ref="G12:I12"/>
  </mergeCells>
  <printOptions horizontalCentered="1"/>
  <pageMargins left="0" right="0" top="0.11811023622047245" bottom="0.23622047244094491" header="0" footer="0"/>
  <pageSetup paperSize="9" scale="60" fitToHeight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4</vt:i4>
      </vt:variant>
    </vt:vector>
  </HeadingPairs>
  <TitlesOfParts>
    <vt:vector size="7" baseType="lpstr">
      <vt:lpstr>Finansinės būklės ataskaita</vt:lpstr>
      <vt:lpstr>Veiklos rezultataų ataskaita</vt:lpstr>
      <vt:lpstr>Finansavimo sumos 4 priedas</vt:lpstr>
      <vt:lpstr>'Finansavimo sumos 4 priedas'!Print_Area</vt:lpstr>
      <vt:lpstr>'Finansavimo sumos 4 priedas'!Print_Titles</vt:lpstr>
      <vt:lpstr>'Finansinės būklės ataskaita'!Print_Titles</vt:lpstr>
      <vt:lpstr>'Veiklos rezultataų ataskaita'!Print_Titles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Šatovaitė</dc:creator>
  <cp:lastModifiedBy>user</cp:lastModifiedBy>
  <cp:lastPrinted>2023-07-17T10:32:38Z</cp:lastPrinted>
  <dcterms:created xsi:type="dcterms:W3CDTF">2015-06-05T18:19:34Z</dcterms:created>
  <dcterms:modified xsi:type="dcterms:W3CDTF">2023-11-03T05:54:16Z</dcterms:modified>
</cp:coreProperties>
</file>