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iudžeto vykdymas 2019\"/>
    </mc:Choice>
  </mc:AlternateContent>
  <xr:revisionPtr revIDLastSave="0" documentId="13_ncr:1_{656BA9A4-3ADC-4728-A164-2492FB302F0B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J63" i="1"/>
  <c r="I64" i="1"/>
  <c r="I63" i="1" s="1"/>
  <c r="J64" i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J73" i="1"/>
  <c r="I74" i="1"/>
  <c r="I73" i="1" s="1"/>
  <c r="J74" i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J96" i="1"/>
  <c r="J95" i="1" s="1"/>
  <c r="I97" i="1"/>
  <c r="I96" i="1" s="1"/>
  <c r="I95" i="1" s="1"/>
  <c r="J97" i="1"/>
  <c r="K97" i="1"/>
  <c r="K96" i="1" s="1"/>
  <c r="K95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J120" i="1"/>
  <c r="J119" i="1" s="1"/>
  <c r="I121" i="1"/>
  <c r="I120" i="1" s="1"/>
  <c r="I119" i="1" s="1"/>
  <c r="J121" i="1"/>
  <c r="K121" i="1"/>
  <c r="K120" i="1" s="1"/>
  <c r="K119" i="1" s="1"/>
  <c r="L121" i="1"/>
  <c r="L120" i="1" s="1"/>
  <c r="L119" i="1" s="1"/>
  <c r="J124" i="1"/>
  <c r="J123" i="1" s="1"/>
  <c r="I125" i="1"/>
  <c r="I124" i="1" s="1"/>
  <c r="I123" i="1" s="1"/>
  <c r="J125" i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J146" i="1"/>
  <c r="J145" i="1" s="1"/>
  <c r="I147" i="1"/>
  <c r="I146" i="1" s="1"/>
  <c r="I145" i="1" s="1"/>
  <c r="J147" i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L153" i="1"/>
  <c r="L152" i="1" s="1"/>
  <c r="J157" i="1"/>
  <c r="I158" i="1"/>
  <c r="I157" i="1" s="1"/>
  <c r="J158" i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J197" i="1"/>
  <c r="I198" i="1"/>
  <c r="I197" i="1" s="1"/>
  <c r="J198" i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J231" i="1"/>
  <c r="I232" i="1"/>
  <c r="I231" i="1" s="1"/>
  <c r="J232" i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J244" i="1"/>
  <c r="I245" i="1"/>
  <c r="I244" i="1" s="1"/>
  <c r="J245" i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J263" i="1"/>
  <c r="I264" i="1"/>
  <c r="I263" i="1" s="1"/>
  <c r="J264" i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J297" i="1"/>
  <c r="K297" i="1"/>
  <c r="L297" i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K296" i="1" l="1"/>
  <c r="J165" i="1"/>
  <c r="I33" i="1"/>
  <c r="I32" i="1" s="1"/>
  <c r="I31" i="1" s="1"/>
  <c r="I296" i="1"/>
  <c r="L296" i="1"/>
  <c r="J62" i="1"/>
  <c r="J61" i="1" s="1"/>
  <c r="J296" i="1"/>
  <c r="K207" i="1"/>
  <c r="I165" i="1"/>
  <c r="J151" i="1"/>
  <c r="J150" i="1" s="1"/>
  <c r="I327" i="1"/>
  <c r="L160" i="1"/>
  <c r="L327" i="1"/>
  <c r="L295" i="1"/>
  <c r="L294" i="1" s="1"/>
  <c r="L262" i="1"/>
  <c r="J262" i="1"/>
  <c r="L230" i="1"/>
  <c r="J230" i="1"/>
  <c r="L151" i="1"/>
  <c r="L150" i="1" s="1"/>
  <c r="J131" i="1"/>
  <c r="L62" i="1"/>
  <c r="L61" i="1" s="1"/>
  <c r="J327" i="1"/>
  <c r="J295" i="1"/>
  <c r="I295" i="1"/>
  <c r="I294" i="1" s="1"/>
  <c r="K327" i="1"/>
  <c r="K295" i="1"/>
  <c r="K294" i="1" s="1"/>
  <c r="L207" i="1"/>
  <c r="J207" i="1"/>
  <c r="L178" i="1"/>
  <c r="J178" i="1"/>
  <c r="J160" i="1"/>
  <c r="L89" i="1"/>
  <c r="J89" i="1"/>
  <c r="L131" i="1"/>
  <c r="L109" i="1"/>
  <c r="J109" i="1"/>
  <c r="L31" i="1"/>
  <c r="K262" i="1"/>
  <c r="K230" i="1"/>
  <c r="K178" i="1"/>
  <c r="K177" i="1" s="1"/>
  <c r="I160" i="1"/>
  <c r="I131" i="1"/>
  <c r="K109" i="1"/>
  <c r="K89" i="1"/>
  <c r="K62" i="1"/>
  <c r="K61" i="1" s="1"/>
  <c r="K31" i="1"/>
  <c r="J31" i="1"/>
  <c r="I262" i="1"/>
  <c r="I230" i="1"/>
  <c r="I207" i="1"/>
  <c r="I178" i="1"/>
  <c r="K165" i="1"/>
  <c r="K160" i="1" s="1"/>
  <c r="K151" i="1"/>
  <c r="K150" i="1" s="1"/>
  <c r="K131" i="1"/>
  <c r="I109" i="1"/>
  <c r="I89" i="1"/>
  <c r="I62" i="1"/>
  <c r="I61" i="1" s="1"/>
  <c r="J229" i="1" l="1"/>
  <c r="K30" i="1"/>
  <c r="J177" i="1"/>
  <c r="J176" i="1" s="1"/>
  <c r="I229" i="1"/>
  <c r="L177" i="1"/>
  <c r="L229" i="1"/>
  <c r="L30" i="1"/>
  <c r="L176" i="1"/>
  <c r="I30" i="1"/>
  <c r="I177" i="1"/>
  <c r="J30" i="1"/>
  <c r="K229" i="1"/>
  <c r="K176" i="1" s="1"/>
  <c r="K359" i="1" s="1"/>
  <c r="J294" i="1"/>
  <c r="I176" i="1" l="1"/>
  <c r="L359" i="1"/>
  <c r="J359" i="1"/>
  <c r="I359" i="1"/>
</calcChain>
</file>

<file path=xl/sharedStrings.xml><?xml version="1.0" encoding="utf-8"?>
<sst xmlns="http://schemas.openxmlformats.org/spreadsheetml/2006/main" count="386" uniqueCount="240">
  <si>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</si>
  <si>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</si>
  <si>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</si>
  <si>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</si>
  <si>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</si>
  <si>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</si>
  <si>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Priekulės vaikų lopšelis-darželis, 191787491, Lietuvininkų-11 Priekulės Klaipėdos rajonas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</si>
  <si>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</si>
  <si>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</si>
  <si>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</si>
  <si>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</si>
  <si>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</si>
  <si>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</si>
  <si>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</si>
  <si>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 plėtros programa</t>
  </si>
  <si>
    <t>(programos pavadinimas)</t>
  </si>
  <si>
    <t>Kodas</t>
  </si>
  <si>
    <t xml:space="preserve">                    Ministerijos / Savivaldybės</t>
  </si>
  <si>
    <t>Departamento</t>
  </si>
  <si>
    <t>Mokyklos, priskiriamos ikimokyklinio ugdymo mokykl</t>
  </si>
  <si>
    <t>Įstaigos</t>
  </si>
  <si>
    <t>191787491</t>
  </si>
  <si>
    <t>1.1.1.33. Ikimokyklinio ir priešmokyklinio ugdymo programų įgyvendinimas bei tinkamos ugdymo aplinkos užtikrinimas Priekulės lopšelyje-darželyje</t>
  </si>
  <si>
    <t>Programos</t>
  </si>
  <si>
    <t>1</t>
  </si>
  <si>
    <t>Finansavimo šaltinio</t>
  </si>
  <si>
    <t>ML</t>
  </si>
  <si>
    <t>Valstybės funkcijos</t>
  </si>
  <si>
    <t>09</t>
  </si>
  <si>
    <t>01</t>
  </si>
  <si>
    <t>Mokymo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</si>
  <si>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</si>
  <si>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</si>
  <si>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</si>
  <si>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</si>
  <si>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</si>
  <si>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</si>
  <si>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</si>
  <si>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</si>
  <si>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</si>
  <si>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</si>
  <si>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</si>
  <si>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</si>
  <si>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</si>
  <si>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</si>
  <si>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</si>
  <si>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</si>
  <si>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</si>
  <si>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</si>
  <si>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</si>
  <si>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</si>
  <si>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</si>
  <si>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</si>
  <si>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</si>
  <si>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</si>
  <si>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</si>
  <si>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</si>
  <si>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</si>
  <si>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</si>
  <si>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</si>
  <si>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</si>
  <si>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</si>
  <si>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</si>
  <si>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</si>
  <si>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</si>
  <si>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</si>
  <si>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</si>
  <si>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</si>
  <si>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</si>
  <si>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</si>
  <si>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</si>
  <si>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</si>
  <si>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</si>
  <si>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</si>
  <si>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</si>
  <si>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</si>
  <si>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</si>
  <si>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</si>
  <si>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</si>
  <si>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</si>
  <si>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</si>
  <si>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</si>
  <si>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</si>
  <si>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</si>
  <si>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</si>
  <si>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</si>
  <si>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</si>
  <si>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</si>
  <si>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</si>
  <si>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</si>
  <si>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</si>
  <si>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</si>
  <si>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</si>
  <si>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</si>
  <si>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</si>
  <si>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</si>
  <si>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</si>
  <si>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</si>
  <si>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</si>
  <si>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</si>
  <si>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</si>
  <si>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</si>
  <si>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</si>
  <si>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</si>
  <si>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</si>
  <si>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</si>
  <si>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</si>
  <si>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</si>
  <si>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</si>
  <si>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</si>
  <si>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</si>
  <si>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</si>
  <si>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</si>
  <si>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</si>
  <si>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</si>
  <si>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</si>
  <si>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</si>
  <si>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</si>
  <si>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</si>
  <si>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</si>
  <si>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</si>
  <si>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</si>
  <si>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</si>
  <si>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</si>
  <si>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</si>
  <si>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</si>
  <si>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</si>
  <si>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</si>
  <si>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</si>
  <si>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</si>
  <si>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</si>
  <si>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</si>
  <si>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</si>
  <si>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</si>
  <si>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</si>
  <si>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</si>
  <si>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</si>
  <si>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</si>
  <si>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</si>
  <si>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</si>
  <si>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</si>
  <si>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</si>
  <si>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</si>
  <si>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</si>
  <si>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</si>
  <si>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</si>
  <si>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</si>
  <si>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</si>
  <si>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</si>
  <si>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</si>
  <si>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</si>
  <si>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</si>
  <si>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</si>
  <si>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</si>
  <si>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</si>
  <si>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</si>
  <si>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</si>
  <si>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</si>
  <si>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</si>
  <si>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</si>
  <si>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</si>
  <si>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</si>
  <si>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</si>
  <si>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</si>
  <si>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</si>
  <si>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</si>
  <si>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</si>
  <si>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</si>
  <si>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</si>
  <si>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</si>
  <si>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</si>
  <si>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</si>
  <si>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</si>
  <si>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</si>
  <si>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</si>
  <si>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</si>
  <si>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</si>
  <si>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</si>
  <si>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</si>
  <si>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</si>
  <si>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</si>
  <si>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</si>
  <si>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</si>
  <si>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</si>
  <si>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</si>
  <si>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</si>
  <si>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</si>
  <si>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</si>
  <si>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</si>
  <si>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</si>
  <si>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</si>
  <si>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</si>
  <si>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</si>
  <si>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</si>
  <si>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</si>
  <si>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</si>
  <si>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</si>
  <si>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</si>
  <si>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</si>
  <si>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</si>
  <si>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</si>
  <si>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</si>
  <si>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</si>
  <si>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</si>
  <si>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</si>
  <si>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</si>
  <si>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</si>
  <si>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</si>
  <si>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</si>
  <si>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</si>
  <si>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</si>
  <si>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</si>
  <si>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</si>
  <si>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</si>
  <si>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</si>
  <si>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</si>
  <si>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</si>
  <si>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</si>
  <si>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</si>
  <si>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</si>
  <si>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</si>
  <si>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</si>
  <si>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</si>
  <si>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</si>
  <si>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</si>
  <si>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</si>
  <si>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</si>
  <si>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</si>
  <si>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</si>
  <si>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</si>
  <si>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</si>
  <si>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</si>
  <si>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Irena Skrabienė</t>
  </si>
  <si>
    <t xml:space="preserve">      (įstaigos vadovo ar jo įgalioto asmens pareigų  pavadinimas)</t>
  </si>
  <si>
    <t>(parašas)</t>
  </si>
  <si>
    <t>(vardas ir pavardė)</t>
  </si>
  <si>
    <t>Vyr. buhalterė</t>
  </si>
  <si>
    <t>Vilija Vasiulienė</t>
  </si>
  <si>
    <t xml:space="preserve">  (vyriausiasis buhalteris (buhalteris)/centralizuotos apskaitos įstaigos vadovas arba jo įgaliotas asmuo</t>
  </si>
  <si>
    <t>2019.04.02 Nr .F1-56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</si>
</sst>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topLeftCell="A7" workbookViewId="0">
      <selection activeCell="L14" sqref="L14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239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14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16</v>
      </c>
      <c r="M19" s="136"/>
    </row>
    <row r="20" spans="1:17" ht="11.25" customHeight="1">
      <c r="F20" s="1"/>
      <c r="J20" s="15" t="s">
        <v>17</v>
      </c>
      <c r="K20" s="7"/>
      <c r="L20" s="16">
        <v>188773688</v>
      </c>
      <c r="M20" s="136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6"/>
    </row>
    <row r="22" spans="1:17" ht="12.75" customHeight="1">
      <c r="C22" s="152" t="s">
        <v>19</v>
      </c>
      <c r="D22" s="153"/>
      <c r="E22" s="153"/>
      <c r="F22" s="153"/>
      <c r="G22" s="153"/>
      <c r="H22" s="153"/>
      <c r="I22" s="153"/>
      <c r="K22" s="19" t="s">
        <v>20</v>
      </c>
      <c r="L22" s="20" t="s">
        <v>21</v>
      </c>
      <c r="M22" s="136"/>
    </row>
    <row r="23" spans="1:17" ht="12" customHeight="1">
      <c r="F23" s="1"/>
      <c r="G23" s="17" t="s">
        <v>22</v>
      </c>
      <c r="H23" s="21"/>
      <c r="J23" s="131" t="s">
        <v>23</v>
      </c>
      <c r="K23" s="22" t="s">
        <v>24</v>
      </c>
      <c r="L23" s="16"/>
      <c r="M23" s="136"/>
    </row>
    <row r="24" spans="1:17" ht="12.75" customHeight="1">
      <c r="F24" s="1"/>
      <c r="G24" s="23" t="s">
        <v>25</v>
      </c>
      <c r="H24" s="24" t="s">
        <v>26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27</v>
      </c>
      <c r="H25" s="170"/>
      <c r="I25" s="144" t="s">
        <v>28</v>
      </c>
      <c r="J25" s="145" t="s">
        <v>29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24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148800</v>
      </c>
      <c r="J30" s="44">
        <f>SUM(J31+J42+J61+J82+J89+J109+J131+J150+J160)</f>
        <v>28900</v>
      </c>
      <c r="K30" s="45">
        <f>SUM(K31+K42+K61+K82+K89+K109+K131+K150+K160)</f>
        <v>28280.219999999998</v>
      </c>
      <c r="L30" s="44">
        <f>SUM(L31+L42+L61+L82+L89+L109+L131+L150+L160)</f>
        <v>28280.219999999998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141500</v>
      </c>
      <c r="J31" s="44">
        <f>SUM(J32+J38)</f>
        <v>28200</v>
      </c>
      <c r="K31" s="52">
        <f>SUM(K32+K38)</f>
        <v>28081.489999999998</v>
      </c>
      <c r="L31" s="53">
        <f>SUM(L32+L38)</f>
        <v>28081.489999999998</v>
      </c>
    </row>
    <row r="32" spans="1:17" ht="14.25" hidden="1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139500</v>
      </c>
      <c r="J32" s="44">
        <f>SUM(J33)</f>
        <v>27700</v>
      </c>
      <c r="K32" s="45">
        <f>SUM(K33)</f>
        <v>27669.94</v>
      </c>
      <c r="L32" s="44">
        <f>SUM(L33)</f>
        <v>27669.94</v>
      </c>
      <c r="Q32" s="138"/>
    </row>
    <row r="33" spans="1:19" ht="13.5" hidden="1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139500</v>
      </c>
      <c r="J33" s="44">
        <f t="shared" ref="J33:L34" si="0">SUM(J34)</f>
        <v>27700</v>
      </c>
      <c r="K33" s="44">
        <f t="shared" si="0"/>
        <v>27669.94</v>
      </c>
      <c r="L33" s="44">
        <f t="shared" si="0"/>
        <v>27669.94</v>
      </c>
      <c r="Q33" s="138"/>
      <c r="R33" s="138"/>
    </row>
    <row r="34" spans="1:19" ht="14.25" hidden="1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139500</v>
      </c>
      <c r="J34" s="45">
        <f t="shared" si="0"/>
        <v>27700</v>
      </c>
      <c r="K34" s="45">
        <f t="shared" si="0"/>
        <v>27669.94</v>
      </c>
      <c r="L34" s="45">
        <f t="shared" si="0"/>
        <v>27669.94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139500</v>
      </c>
      <c r="J35" s="60">
        <v>27700</v>
      </c>
      <c r="K35" s="60">
        <v>27669.94</v>
      </c>
      <c r="L35" s="60">
        <v>27669.94</v>
      </c>
      <c r="Q35" s="138"/>
      <c r="R35" s="138"/>
    </row>
    <row r="36" spans="1:19" ht="12.75" hidden="1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2000</v>
      </c>
      <c r="J38" s="44">
        <f t="shared" si="1"/>
        <v>500</v>
      </c>
      <c r="K38" s="45">
        <f t="shared" si="1"/>
        <v>411.55</v>
      </c>
      <c r="L38" s="44">
        <f t="shared" si="1"/>
        <v>411.55</v>
      </c>
      <c r="Q38" s="138"/>
      <c r="R38" s="138"/>
    </row>
    <row r="39" spans="1:19" ht="15.75" hidden="1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2000</v>
      </c>
      <c r="J39" s="44">
        <f t="shared" si="1"/>
        <v>500</v>
      </c>
      <c r="K39" s="44">
        <f t="shared" si="1"/>
        <v>411.55</v>
      </c>
      <c r="L39" s="44">
        <f t="shared" si="1"/>
        <v>411.55</v>
      </c>
      <c r="Q39" s="138"/>
    </row>
    <row r="40" spans="1:19" ht="13.5" hidden="1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2000</v>
      </c>
      <c r="J40" s="44">
        <f t="shared" si="1"/>
        <v>500</v>
      </c>
      <c r="K40" s="44">
        <f t="shared" si="1"/>
        <v>411.55</v>
      </c>
      <c r="L40" s="44">
        <f t="shared" si="1"/>
        <v>411.55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2000</v>
      </c>
      <c r="J41" s="60">
        <v>500</v>
      </c>
      <c r="K41" s="60">
        <v>411.55</v>
      </c>
      <c r="L41" s="60">
        <v>411.55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6800</v>
      </c>
      <c r="J42" s="65">
        <f t="shared" si="2"/>
        <v>500</v>
      </c>
      <c r="K42" s="64">
        <f t="shared" si="2"/>
        <v>59.16</v>
      </c>
      <c r="L42" s="64">
        <f t="shared" si="2"/>
        <v>59.16</v>
      </c>
    </row>
    <row r="43" spans="1:19" ht="27" hidden="1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6800</v>
      </c>
      <c r="J43" s="45">
        <f t="shared" si="2"/>
        <v>500</v>
      </c>
      <c r="K43" s="44">
        <f t="shared" si="2"/>
        <v>59.16</v>
      </c>
      <c r="L43" s="45">
        <f t="shared" si="2"/>
        <v>59.16</v>
      </c>
      <c r="Q43" s="138"/>
      <c r="S43" s="138"/>
    </row>
    <row r="44" spans="1:19" ht="15.75" hidden="1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6800</v>
      </c>
      <c r="J44" s="45">
        <f t="shared" si="2"/>
        <v>500</v>
      </c>
      <c r="K44" s="53">
        <f t="shared" si="2"/>
        <v>59.16</v>
      </c>
      <c r="L44" s="53">
        <f t="shared" si="2"/>
        <v>59.16</v>
      </c>
      <c r="Q44" s="138"/>
      <c r="R44" s="138"/>
    </row>
    <row r="45" spans="1:19" ht="24.75" hidden="1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6800</v>
      </c>
      <c r="J45" s="71">
        <f>SUM(J46:J60)</f>
        <v>500</v>
      </c>
      <c r="K45" s="72">
        <f>SUM(K46:K60)</f>
        <v>59.16</v>
      </c>
      <c r="L45" s="72">
        <f>SUM(L46:L60)</f>
        <v>59.16</v>
      </c>
      <c r="Q45" s="138"/>
      <c r="R45" s="138"/>
    </row>
    <row r="46" spans="1:19" ht="15.75" hidden="1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hidden="1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hidden="1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hidden="1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hidden="1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1400</v>
      </c>
      <c r="J55" s="60">
        <v>100</v>
      </c>
      <c r="K55" s="60">
        <v>1.1599999999999999</v>
      </c>
      <c r="L55" s="60">
        <v>1.1599999999999999</v>
      </c>
      <c r="Q55" s="138"/>
      <c r="R55" s="138"/>
    </row>
    <row r="56" spans="1:19" ht="27.75" hidden="1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1100</v>
      </c>
      <c r="J58" s="60">
        <v>200</v>
      </c>
      <c r="K58" s="60">
        <v>40</v>
      </c>
      <c r="L58" s="60">
        <v>40</v>
      </c>
      <c r="Q58" s="138"/>
      <c r="R58" s="138"/>
    </row>
    <row r="59" spans="1:19" ht="12" hidden="1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4300</v>
      </c>
      <c r="J60" s="60">
        <v>200</v>
      </c>
      <c r="K60" s="60">
        <v>18</v>
      </c>
      <c r="L60" s="60">
        <v>18</v>
      </c>
      <c r="Q60" s="138"/>
      <c r="R60" s="138"/>
    </row>
    <row r="61" spans="1:19" ht="14.25" hidden="1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500</v>
      </c>
      <c r="J131" s="84">
        <f>SUM(J132+J137+J145)</f>
        <v>200</v>
      </c>
      <c r="K131" s="45">
        <f>SUM(K132+K137+K145)</f>
        <v>139.57</v>
      </c>
      <c r="L131" s="44">
        <f>SUM(L132+L137+L145)</f>
        <v>139.57</v>
      </c>
    </row>
    <row r="132" spans="1:12" hidden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500</v>
      </c>
      <c r="J145" s="84">
        <f t="shared" si="15"/>
        <v>200</v>
      </c>
      <c r="K145" s="45">
        <f t="shared" si="15"/>
        <v>139.57</v>
      </c>
      <c r="L145" s="44">
        <f t="shared" si="15"/>
        <v>139.57</v>
      </c>
    </row>
    <row r="146" spans="1:12" hidden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500</v>
      </c>
      <c r="J146" s="97">
        <f t="shared" si="15"/>
        <v>200</v>
      </c>
      <c r="K146" s="72">
        <f t="shared" si="15"/>
        <v>139.57</v>
      </c>
      <c r="L146" s="71">
        <f t="shared" si="15"/>
        <v>139.57</v>
      </c>
    </row>
    <row r="147" spans="1:12" hidden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500</v>
      </c>
      <c r="J147" s="84">
        <f>SUM(J148:J149)</f>
        <v>200</v>
      </c>
      <c r="K147" s="45">
        <f>SUM(K148:K149)</f>
        <v>139.57</v>
      </c>
      <c r="L147" s="44">
        <f>SUM(L148:L149)</f>
        <v>139.57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500</v>
      </c>
      <c r="J148" s="98">
        <v>200</v>
      </c>
      <c r="K148" s="98">
        <v>139.57</v>
      </c>
      <c r="L148" s="98">
        <v>139.57</v>
      </c>
    </row>
    <row r="149" spans="1:12" ht="16.5" hidden="1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148800</v>
      </c>
      <c r="J359" s="93">
        <f>SUM(J30+J176)</f>
        <v>28900</v>
      </c>
      <c r="K359" s="93">
        <f>SUM(K30+K176)</f>
        <v>28280.219999999998</v>
      </c>
      <c r="L359" s="93">
        <f>SUM(L30+L176)</f>
        <v>28280.219999999998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user</cp:lastModifiedBy>
  <dcterms:created xsi:type="dcterms:W3CDTF">2019-01-14T20:28:53Z</dcterms:created>
  <dcterms:modified xsi:type="dcterms:W3CDTF">2019-05-14T05:52:24Z</dcterms:modified>
</cp:coreProperties>
</file>