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iudžeto vykdymas 2019\"/>
    </mc:Choice>
  </mc:AlternateContent>
  <xr:revisionPtr revIDLastSave="0" documentId="13_ncr:1_{B9CE2ACE-79DE-43E9-8078-A593EF2FD16F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" i="1" l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L62" i="1" s="1"/>
  <c r="L61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J105" i="1"/>
  <c r="I106" i="1"/>
  <c r="I105" i="1" s="1"/>
  <c r="J106" i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J133" i="1"/>
  <c r="J132" i="1" s="1"/>
  <c r="I134" i="1"/>
  <c r="I133" i="1" s="1"/>
  <c r="I132" i="1" s="1"/>
  <c r="J134" i="1"/>
  <c r="K134" i="1"/>
  <c r="K133" i="1" s="1"/>
  <c r="K132" i="1" s="1"/>
  <c r="L134" i="1"/>
  <c r="L133" i="1" s="1"/>
  <c r="L132" i="1" s="1"/>
  <c r="L131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L153" i="1"/>
  <c r="L152" i="1" s="1"/>
  <c r="I158" i="1"/>
  <c r="I157" i="1" s="1"/>
  <c r="J158" i="1"/>
  <c r="J157" i="1" s="1"/>
  <c r="K158" i="1"/>
  <c r="K157" i="1" s="1"/>
  <c r="L158" i="1"/>
  <c r="L157" i="1" s="1"/>
  <c r="J162" i="1"/>
  <c r="J161" i="1" s="1"/>
  <c r="I163" i="1"/>
  <c r="I162" i="1" s="1"/>
  <c r="I161" i="1" s="1"/>
  <c r="J163" i="1"/>
  <c r="K163" i="1"/>
  <c r="K162" i="1" s="1"/>
  <c r="K161" i="1" s="1"/>
  <c r="L163" i="1"/>
  <c r="L162" i="1" s="1"/>
  <c r="L161" i="1" s="1"/>
  <c r="J166" i="1"/>
  <c r="J165" i="1" s="1"/>
  <c r="I167" i="1"/>
  <c r="I166" i="1" s="1"/>
  <c r="J167" i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L178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J207" i="1" s="1"/>
  <c r="K209" i="1"/>
  <c r="K208" i="1" s="1"/>
  <c r="L209" i="1"/>
  <c r="L208" i="1" s="1"/>
  <c r="J211" i="1"/>
  <c r="I212" i="1"/>
  <c r="I211" i="1" s="1"/>
  <c r="J212" i="1"/>
  <c r="K212" i="1"/>
  <c r="K211" i="1" s="1"/>
  <c r="L212" i="1"/>
  <c r="L211" i="1" s="1"/>
  <c r="J220" i="1"/>
  <c r="J219" i="1" s="1"/>
  <c r="I221" i="1"/>
  <c r="I220" i="1" s="1"/>
  <c r="I219" i="1" s="1"/>
  <c r="J221" i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8" i="1"/>
  <c r="I249" i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J263" i="1"/>
  <c r="I264" i="1"/>
  <c r="I263" i="1" s="1"/>
  <c r="J264" i="1"/>
  <c r="K264" i="1"/>
  <c r="K263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7" i="1"/>
  <c r="I276" i="1" s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5" i="1"/>
  <c r="I284" i="1" s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1" i="1"/>
  <c r="I290" i="1" s="1"/>
  <c r="J291" i="1"/>
  <c r="J290" i="1" s="1"/>
  <c r="K291" i="1"/>
  <c r="K290" i="1" s="1"/>
  <c r="L291" i="1"/>
  <c r="L290" i="1" s="1"/>
  <c r="I297" i="1"/>
  <c r="J297" i="1"/>
  <c r="K297" i="1"/>
  <c r="L297" i="1"/>
  <c r="I299" i="1"/>
  <c r="J299" i="1"/>
  <c r="K299" i="1"/>
  <c r="L299" i="1"/>
  <c r="I302" i="1"/>
  <c r="J302" i="1"/>
  <c r="K302" i="1"/>
  <c r="L302" i="1"/>
  <c r="I306" i="1"/>
  <c r="I305" i="1" s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4" i="1"/>
  <c r="I313" i="1" s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1" i="1"/>
  <c r="I320" i="1" s="1"/>
  <c r="J321" i="1"/>
  <c r="J320" i="1" s="1"/>
  <c r="K321" i="1"/>
  <c r="K320" i="1" s="1"/>
  <c r="L321" i="1"/>
  <c r="L320" i="1" s="1"/>
  <c r="I323" i="1"/>
  <c r="I324" i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8" i="1"/>
  <c r="I337" i="1" s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6" i="1"/>
  <c r="I345" i="1" s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3" i="1"/>
  <c r="I352" i="1" s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262" i="1" l="1"/>
  <c r="J230" i="1"/>
  <c r="J229" i="1" s="1"/>
  <c r="J131" i="1"/>
  <c r="L31" i="1"/>
  <c r="J296" i="1"/>
  <c r="I207" i="1"/>
  <c r="K165" i="1"/>
  <c r="K31" i="1"/>
  <c r="I296" i="1"/>
  <c r="J262" i="1"/>
  <c r="K296" i="1"/>
  <c r="K295" i="1" s="1"/>
  <c r="I89" i="1"/>
  <c r="L296" i="1"/>
  <c r="K151" i="1"/>
  <c r="K150" i="1" s="1"/>
  <c r="I33" i="1"/>
  <c r="I32" i="1" s="1"/>
  <c r="I295" i="1"/>
  <c r="I294" i="1" s="1"/>
  <c r="I327" i="1"/>
  <c r="J327" i="1"/>
  <c r="J89" i="1"/>
  <c r="I262" i="1"/>
  <c r="I230" i="1"/>
  <c r="J160" i="1"/>
  <c r="L109" i="1"/>
  <c r="J295" i="1"/>
  <c r="L327" i="1"/>
  <c r="L295" i="1"/>
  <c r="L230" i="1"/>
  <c r="L229" i="1" s="1"/>
  <c r="L207" i="1"/>
  <c r="L177" i="1" s="1"/>
  <c r="J178" i="1"/>
  <c r="J177" i="1" s="1"/>
  <c r="L151" i="1"/>
  <c r="L150" i="1" s="1"/>
  <c r="J151" i="1"/>
  <c r="J150" i="1" s="1"/>
  <c r="L89" i="1"/>
  <c r="J62" i="1"/>
  <c r="J61" i="1" s="1"/>
  <c r="L165" i="1"/>
  <c r="L160" i="1" s="1"/>
  <c r="K327" i="1"/>
  <c r="J109" i="1"/>
  <c r="K131" i="1"/>
  <c r="I109" i="1"/>
  <c r="I62" i="1"/>
  <c r="I61" i="1" s="1"/>
  <c r="K262" i="1"/>
  <c r="K230" i="1"/>
  <c r="K229" i="1" s="1"/>
  <c r="K207" i="1"/>
  <c r="K178" i="1"/>
  <c r="I165" i="1"/>
  <c r="I160" i="1"/>
  <c r="I151" i="1"/>
  <c r="I150" i="1" s="1"/>
  <c r="I131" i="1"/>
  <c r="K109" i="1"/>
  <c r="K89" i="1"/>
  <c r="K62" i="1"/>
  <c r="K61" i="1" s="1"/>
  <c r="J31" i="1"/>
  <c r="I178" i="1"/>
  <c r="I177" i="1" s="1"/>
  <c r="K160" i="1"/>
  <c r="I31" i="1"/>
  <c r="K30" i="1" l="1"/>
  <c r="L30" i="1"/>
  <c r="J30" i="1"/>
  <c r="K177" i="1"/>
  <c r="L294" i="1"/>
  <c r="L176" i="1" s="1"/>
  <c r="J294" i="1"/>
  <c r="I229" i="1"/>
  <c r="I176" i="1" s="1"/>
  <c r="I30" i="1"/>
  <c r="K294" i="1"/>
  <c r="J176" i="1"/>
  <c r="I359" i="1" l="1"/>
  <c r="K176" i="1"/>
  <c r="K359" i="1" s="1"/>
  <c r="L359" i="1"/>
  <c r="J359" i="1"/>
</calcChain>
</file>

<file path=xl/sharedStrings.xml><?xml version="1.0" encoding="utf-8"?>
<sst xmlns="http://schemas.openxmlformats.org/spreadsheetml/2006/main" count="386" uniqueCount="240">
  <si>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</si>
  <si>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</si>
  <si>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</si>
  <si>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</si>
  <si>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</si>
  <si>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</si>
  <si>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Priekulės vaikų lopšelis-darželis, 191787491, Lietuvininkų-11 Priekulės Klaipėdos rajonas</t>
  </si>
  <si>
    <t>(įstaigos pavadinimas, kodas Juridinių asmenų registre, adresas)</t>
  </si>
  <si>
    <t>BIUDŽETO IŠLAIDŲ SĄMATOS VYKDYMO</t>
  </si>
  <si>
    <t>2019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</si>
  <si>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</si>
  <si>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</si>
  <si>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</si>
  <si>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</si>
  <si>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 plėtros programa</t>
  </si>
  <si>
    <t>(programos pavadinimas)</t>
  </si>
  <si>
    <t>Kodas</t>
  </si>
  <si>
    <t xml:space="preserve">                    Ministerijos / Savivaldybės</t>
  </si>
  <si>
    <t>Departamento</t>
  </si>
  <si>
    <t>Mokyklos, priskiriamos ikimokyklinio ugdymo mokykl</t>
  </si>
  <si>
    <t>Įstaigos</t>
  </si>
  <si>
    <t>191787491</t>
  </si>
  <si>
    <t>1.1.1.33. Ikimokyklinio ir priešmokyklinio ugdymo programų įgyvendinimas bei tinkamos ugdymo aplinkos užtikrinimas Priekulės lopšelyje-darželyje</t>
  </si>
  <si>
    <t>Programos</t>
  </si>
  <si>
    <t>1</t>
  </si>
  <si>
    <t>Finansavimo šaltinio</t>
  </si>
  <si>
    <t>S</t>
  </si>
  <si>
    <t>Valstybės funkcijos</t>
  </si>
  <si>
    <t>09</t>
  </si>
  <si>
    <t>01</t>
  </si>
  <si>
    <t>Pajamos už paslaugas ir nuomą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</si>
  <si>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</si>
  <si>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</si>
  <si>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</si>
  <si>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</si>
  <si>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</si>
  <si>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</si>
  <si>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</si>
  <si>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</si>
  <si>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</si>
  <si>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</si>
  <si>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</si>
  <si>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</si>
  <si>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</si>
  <si>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</si>
  <si>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</si>
  <si>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</si>
  <si>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</si>
  <si>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</si>
  <si>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</si>
  <si>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</si>
  <si>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</si>
  <si>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</si>
  <si>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</si>
  <si>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</si>
  <si>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</si>
  <si>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</si>
  <si>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</si>
  <si>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</si>
  <si>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</si>
  <si>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</si>
  <si>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</si>
  <si>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</si>
  <si>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</si>
  <si>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</si>
  <si>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</si>
  <si>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</si>
  <si>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</si>
  <si>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</si>
  <si>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</si>
  <si>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</si>
  <si>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</si>
  <si>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</si>
  <si>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</si>
  <si>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</si>
  <si>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</si>
  <si>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</si>
  <si>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</si>
  <si>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</si>
  <si>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</si>
  <si>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</si>
  <si>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</si>
  <si>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</si>
  <si>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</si>
  <si>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</si>
  <si>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</si>
  <si>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</si>
  <si>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</si>
  <si>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</si>
  <si>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</si>
  <si>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</si>
  <si>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</si>
  <si>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</si>
  <si>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</si>
  <si>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</si>
  <si>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</si>
  <si>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</si>
  <si>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</si>
  <si>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</si>
  <si>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</si>
  <si>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</si>
  <si>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</si>
  <si>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</si>
  <si>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</si>
  <si>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</si>
  <si>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</si>
  <si>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</si>
  <si>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</si>
  <si>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</si>
  <si>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</si>
  <si>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</si>
  <si>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</si>
  <si>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</si>
  <si>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</si>
  <si>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</si>
  <si>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</si>
  <si>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</si>
  <si>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</si>
  <si>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</si>
  <si>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</si>
  <si>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</si>
  <si>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</si>
  <si>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</si>
  <si>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</si>
  <si>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</si>
  <si>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</si>
  <si>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</si>
  <si>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</si>
  <si>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</si>
  <si>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</si>
  <si>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</si>
  <si>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</si>
  <si>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</si>
  <si>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</si>
  <si>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</si>
  <si>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</si>
  <si>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</si>
  <si>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</si>
  <si>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</si>
  <si>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</si>
  <si>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</si>
  <si>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</si>
  <si>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</si>
  <si>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</si>
  <si>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</si>
  <si>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</si>
  <si>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</si>
  <si>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</si>
  <si>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</si>
  <si>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</si>
  <si>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</si>
  <si>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</si>
  <si>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</si>
  <si>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</si>
  <si>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</si>
  <si>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</si>
  <si>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</si>
  <si>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</si>
  <si>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</si>
  <si>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</si>
  <si>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</si>
  <si>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</si>
  <si>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</si>
  <si>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</si>
  <si>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</si>
  <si>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</si>
  <si>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</si>
  <si>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</si>
  <si>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</si>
  <si>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</si>
  <si>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</si>
  <si>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</si>
  <si>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</si>
  <si>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</si>
  <si>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</si>
  <si>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</si>
  <si>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</si>
  <si>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</si>
  <si>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</si>
  <si>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</si>
  <si>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</si>
  <si>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</si>
  <si>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</si>
  <si>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</si>
  <si>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</si>
  <si>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</si>
  <si>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</si>
  <si>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</si>
  <si>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</si>
  <si>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</si>
  <si>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</si>
  <si>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</si>
  <si>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</si>
  <si>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</si>
  <si>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</si>
  <si>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</si>
  <si>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</si>
  <si>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</si>
  <si>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</si>
  <si>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</si>
  <si>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</si>
  <si>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</si>
  <si>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</si>
  <si>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</si>
  <si>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</si>
  <si>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</si>
  <si>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</si>
  <si>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</si>
  <si>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</si>
  <si>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</si>
  <si>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</si>
  <si>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</si>
  <si>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</si>
  <si>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</si>
  <si>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</si>
  <si>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</si>
  <si>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</si>
  <si>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</si>
  <si>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</si>
  <si>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</si>
  <si>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</si>
  <si>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</si>
  <si>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</si>
  <si>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</si>
  <si>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</si>
  <si>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</si>
  <si>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</si>
  <si>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</si>
  <si>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</si>
  <si>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</si>
  <si>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</si>
  <si>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</si>
  <si>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Irena Skrabienė</t>
  </si>
  <si>
    <t xml:space="preserve">      (įstaigos vadovo ar jo įgalioto asmens pareigų  pavadinimas)</t>
  </si>
  <si>
    <t>(parašas)</t>
  </si>
  <si>
    <t>(vardas ir pavardė)</t>
  </si>
  <si>
    <t>Vyr. buhalterė</t>
  </si>
  <si>
    <t>Vilija Vasiulienė</t>
  </si>
  <si>
    <t xml:space="preserve">  (vyriausiasis buhalteris (buhalteris)/centralizuotos apskaitos įstaigos vadovas arba jo įgaliotas asmuo</t>
  </si>
  <si>
    <t>2019.04.02 Nr.F1-56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</si>
</sst>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5"/>
  <sheetViews>
    <sheetView tabSelected="1" workbookViewId="0">
      <selection activeCell="L11" sqref="L11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1" t="s">
        <v>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3" t="s">
        <v>8</v>
      </c>
      <c r="H8" s="173"/>
      <c r="I8" s="173"/>
      <c r="J8" s="173"/>
      <c r="K8" s="173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4" t="s">
        <v>9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5" t="s">
        <v>10</v>
      </c>
      <c r="H10" s="175"/>
      <c r="I10" s="175"/>
      <c r="J10" s="175"/>
      <c r="K10" s="175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6" t="s">
        <v>11</v>
      </c>
      <c r="H11" s="176"/>
      <c r="I11" s="176"/>
      <c r="J11" s="176"/>
      <c r="K11" s="17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4" t="s">
        <v>12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5" t="s">
        <v>239</v>
      </c>
      <c r="H15" s="175"/>
      <c r="I15" s="175"/>
      <c r="J15" s="175"/>
      <c r="K15" s="175"/>
    </row>
    <row r="16" spans="1:36" ht="11.25" customHeight="1">
      <c r="G16" s="177" t="s">
        <v>13</v>
      </c>
      <c r="H16" s="177"/>
      <c r="I16" s="177"/>
      <c r="J16" s="177"/>
      <c r="K16" s="177"/>
    </row>
    <row r="17" spans="1:17" ht="15" customHeight="1">
      <c r="B17"/>
      <c r="C17"/>
      <c r="D17"/>
      <c r="E17" s="178" t="s">
        <v>14</v>
      </c>
      <c r="F17" s="178"/>
      <c r="G17" s="178"/>
      <c r="H17" s="178"/>
      <c r="I17" s="178"/>
      <c r="J17" s="178"/>
      <c r="K17" s="178"/>
      <c r="L17"/>
    </row>
    <row r="18" spans="1:17" ht="12" customHeight="1">
      <c r="A18" s="151" t="s">
        <v>15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36"/>
    </row>
    <row r="19" spans="1:17" ht="12" customHeight="1">
      <c r="F19" s="1"/>
      <c r="J19" s="12"/>
      <c r="K19" s="13"/>
      <c r="L19" s="14" t="s">
        <v>16</v>
      </c>
      <c r="M19" s="136"/>
    </row>
    <row r="20" spans="1:17" ht="11.25" customHeight="1">
      <c r="F20" s="1"/>
      <c r="J20" s="15" t="s">
        <v>17</v>
      </c>
      <c r="K20" s="7"/>
      <c r="L20" s="16">
        <v>188773688</v>
      </c>
      <c r="M20" s="136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6"/>
    </row>
    <row r="22" spans="1:17" ht="12.75" customHeight="1">
      <c r="C22" s="152" t="s">
        <v>19</v>
      </c>
      <c r="D22" s="153"/>
      <c r="E22" s="153"/>
      <c r="F22" s="153"/>
      <c r="G22" s="153"/>
      <c r="H22" s="153"/>
      <c r="I22" s="153"/>
      <c r="K22" s="19" t="s">
        <v>20</v>
      </c>
      <c r="L22" s="20" t="s">
        <v>21</v>
      </c>
      <c r="M22" s="136"/>
    </row>
    <row r="23" spans="1:17" ht="12" customHeight="1">
      <c r="F23" s="1"/>
      <c r="G23" s="17" t="s">
        <v>22</v>
      </c>
      <c r="H23" s="21"/>
      <c r="J23" s="131" t="s">
        <v>23</v>
      </c>
      <c r="K23" s="22" t="s">
        <v>24</v>
      </c>
      <c r="L23" s="16"/>
      <c r="M23" s="136"/>
    </row>
    <row r="24" spans="1:17" ht="12.75" customHeight="1">
      <c r="F24" s="1"/>
      <c r="G24" s="23" t="s">
        <v>25</v>
      </c>
      <c r="H24" s="24" t="s">
        <v>26</v>
      </c>
      <c r="I24" s="25"/>
      <c r="J24" s="26"/>
      <c r="K24" s="16"/>
      <c r="L24" s="16"/>
      <c r="M24" s="136"/>
    </row>
    <row r="25" spans="1:17" ht="13.5" customHeight="1">
      <c r="F25" s="1"/>
      <c r="G25" s="170" t="s">
        <v>27</v>
      </c>
      <c r="H25" s="170"/>
      <c r="I25" s="144" t="s">
        <v>28</v>
      </c>
      <c r="J25" s="145" t="s">
        <v>29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60" t="s">
        <v>32</v>
      </c>
      <c r="B27" s="161"/>
      <c r="C27" s="161"/>
      <c r="D27" s="161"/>
      <c r="E27" s="161"/>
      <c r="F27" s="161"/>
      <c r="G27" s="164" t="s">
        <v>33</v>
      </c>
      <c r="H27" s="166" t="s">
        <v>34</v>
      </c>
      <c r="I27" s="168" t="s">
        <v>35</v>
      </c>
      <c r="J27" s="169"/>
      <c r="K27" s="147" t="s">
        <v>36</v>
      </c>
      <c r="L27" s="149" t="s">
        <v>37</v>
      </c>
      <c r="M27" s="137"/>
    </row>
    <row r="28" spans="1:17" ht="46.5" customHeight="1">
      <c r="A28" s="162"/>
      <c r="B28" s="163"/>
      <c r="C28" s="163"/>
      <c r="D28" s="163"/>
      <c r="E28" s="163"/>
      <c r="F28" s="163"/>
      <c r="G28" s="165"/>
      <c r="H28" s="167"/>
      <c r="I28" s="32" t="s">
        <v>38</v>
      </c>
      <c r="J28" s="33" t="s">
        <v>39</v>
      </c>
      <c r="K28" s="148"/>
      <c r="L28" s="150"/>
    </row>
    <row r="29" spans="1:17" ht="11.25" customHeight="1">
      <c r="A29" s="154" t="s">
        <v>24</v>
      </c>
      <c r="B29" s="155"/>
      <c r="C29" s="155"/>
      <c r="D29" s="155"/>
      <c r="E29" s="155"/>
      <c r="F29" s="156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72900</v>
      </c>
      <c r="J30" s="44">
        <f>SUM(J31+J42+J61+J82+J89+J109+J131+J150+J160)</f>
        <v>20100</v>
      </c>
      <c r="K30" s="45">
        <f>SUM(K31+K42+K61+K82+K89+K109+K131+K150+K160)</f>
        <v>7371.8</v>
      </c>
      <c r="L30" s="44">
        <f>SUM(L31+L42+L61+L82+L89+L109+L131+L150+L160)</f>
        <v>7371.8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7000</v>
      </c>
      <c r="J31" s="44">
        <f>SUM(J32+J38)</f>
        <v>1600</v>
      </c>
      <c r="K31" s="52">
        <f>SUM(K32+K38)</f>
        <v>1521.75</v>
      </c>
      <c r="L31" s="53">
        <f>SUM(L32+L38)</f>
        <v>1521.75</v>
      </c>
    </row>
    <row r="32" spans="1:17" ht="14.25" hidden="1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6900</v>
      </c>
      <c r="J32" s="44">
        <f>SUM(J33)</f>
        <v>1500</v>
      </c>
      <c r="K32" s="45">
        <f>SUM(K33)</f>
        <v>1500</v>
      </c>
      <c r="L32" s="44">
        <f>SUM(L33)</f>
        <v>1500</v>
      </c>
      <c r="Q32" s="138"/>
    </row>
    <row r="33" spans="1:19" ht="13.5" hidden="1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6900</v>
      </c>
      <c r="J33" s="44">
        <f t="shared" ref="J33:L34" si="0">SUM(J34)</f>
        <v>1500</v>
      </c>
      <c r="K33" s="44">
        <f t="shared" si="0"/>
        <v>1500</v>
      </c>
      <c r="L33" s="44">
        <f t="shared" si="0"/>
        <v>1500</v>
      </c>
      <c r="Q33" s="138"/>
      <c r="R33" s="138"/>
    </row>
    <row r="34" spans="1:19" ht="14.25" hidden="1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6900</v>
      </c>
      <c r="J34" s="45">
        <f t="shared" si="0"/>
        <v>1500</v>
      </c>
      <c r="K34" s="45">
        <f t="shared" si="0"/>
        <v>1500</v>
      </c>
      <c r="L34" s="45">
        <f t="shared" si="0"/>
        <v>1500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6900</v>
      </c>
      <c r="J35" s="60">
        <v>1500</v>
      </c>
      <c r="K35" s="60">
        <v>1500</v>
      </c>
      <c r="L35" s="60">
        <v>1500</v>
      </c>
      <c r="Q35" s="138"/>
      <c r="R35" s="138"/>
    </row>
    <row r="36" spans="1:19" ht="12.75" hidden="1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hidden="1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hidden="1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100</v>
      </c>
      <c r="J38" s="44">
        <f t="shared" si="1"/>
        <v>100</v>
      </c>
      <c r="K38" s="45">
        <f t="shared" si="1"/>
        <v>21.75</v>
      </c>
      <c r="L38" s="44">
        <f t="shared" si="1"/>
        <v>21.75</v>
      </c>
      <c r="Q38" s="138"/>
      <c r="R38" s="138"/>
    </row>
    <row r="39" spans="1:19" ht="15.75" hidden="1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100</v>
      </c>
      <c r="J39" s="44">
        <f t="shared" si="1"/>
        <v>100</v>
      </c>
      <c r="K39" s="44">
        <f t="shared" si="1"/>
        <v>21.75</v>
      </c>
      <c r="L39" s="44">
        <f t="shared" si="1"/>
        <v>21.75</v>
      </c>
      <c r="Q39" s="138"/>
    </row>
    <row r="40" spans="1:19" ht="13.5" hidden="1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100</v>
      </c>
      <c r="J40" s="44">
        <f t="shared" si="1"/>
        <v>100</v>
      </c>
      <c r="K40" s="44">
        <f t="shared" si="1"/>
        <v>21.75</v>
      </c>
      <c r="L40" s="44">
        <f t="shared" si="1"/>
        <v>21.75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100</v>
      </c>
      <c r="J41" s="60">
        <v>100</v>
      </c>
      <c r="K41" s="60">
        <v>21.75</v>
      </c>
      <c r="L41" s="60">
        <v>21.75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65900</v>
      </c>
      <c r="J42" s="65">
        <f t="shared" si="2"/>
        <v>18500</v>
      </c>
      <c r="K42" s="64">
        <f t="shared" si="2"/>
        <v>5850.05</v>
      </c>
      <c r="L42" s="64">
        <f t="shared" si="2"/>
        <v>5850.05</v>
      </c>
    </row>
    <row r="43" spans="1:19" ht="27" hidden="1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65900</v>
      </c>
      <c r="J43" s="45">
        <f t="shared" si="2"/>
        <v>18500</v>
      </c>
      <c r="K43" s="44">
        <f t="shared" si="2"/>
        <v>5850.05</v>
      </c>
      <c r="L43" s="45">
        <f t="shared" si="2"/>
        <v>5850.05</v>
      </c>
      <c r="Q43" s="138"/>
      <c r="S43" s="138"/>
    </row>
    <row r="44" spans="1:19" ht="15.75" hidden="1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65900</v>
      </c>
      <c r="J44" s="45">
        <f t="shared" si="2"/>
        <v>18500</v>
      </c>
      <c r="K44" s="53">
        <f t="shared" si="2"/>
        <v>5850.05</v>
      </c>
      <c r="L44" s="53">
        <f t="shared" si="2"/>
        <v>5850.05</v>
      </c>
      <c r="Q44" s="138"/>
      <c r="R44" s="138"/>
    </row>
    <row r="45" spans="1:19" ht="24.75" hidden="1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65900</v>
      </c>
      <c r="J45" s="71">
        <f>SUM(J46:J60)</f>
        <v>18500</v>
      </c>
      <c r="K45" s="72">
        <f>SUM(K46:K60)</f>
        <v>5850.05</v>
      </c>
      <c r="L45" s="72">
        <f>SUM(L46:L60)</f>
        <v>5850.05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58900</v>
      </c>
      <c r="J46" s="60">
        <v>16000</v>
      </c>
      <c r="K46" s="60">
        <v>5850.05</v>
      </c>
      <c r="L46" s="60">
        <v>5850.05</v>
      </c>
      <c r="Q46" s="138"/>
      <c r="R46" s="138"/>
    </row>
    <row r="47" spans="1:19" ht="26.25" hidden="1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hidden="1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hidden="1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hidden="1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hidden="1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hidden="1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hidden="1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hidden="1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hidden="1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hidden="1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hidden="1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hidden="1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hidden="1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7000</v>
      </c>
      <c r="J60" s="60">
        <v>2500</v>
      </c>
      <c r="K60" s="60">
        <v>0</v>
      </c>
      <c r="L60" s="60">
        <v>0</v>
      </c>
      <c r="Q60" s="138"/>
      <c r="R60" s="138"/>
    </row>
    <row r="61" spans="1:19" ht="14.25" hidden="1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hidden="1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hidden="1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hidden="1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hidden="1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hidden="1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hidden="1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hidden="1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hidden="1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hidden="1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hidden="1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hidden="1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hidden="1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hidden="1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hidden="1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hidden="1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hidden="1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hidden="1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hidden="1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hidden="1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hidden="1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hidden="1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hidden="1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hidden="1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hidden="1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hidden="1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hidden="1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 hidden="1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 hidden="1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 hidden="1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 hidden="1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 hidden="1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hidden="1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hidden="1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hidden="1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hidden="1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hidden="1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hidden="1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hidden="1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hidden="1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hidden="1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hidden="1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hidden="1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hidden="1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hidden="1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hidden="1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hidden="1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hidden="1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hidden="1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hidden="1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hidden="1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 hidden="1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hidden="1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 hidden="1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hidden="1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hidden="1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hidden="1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hidden="1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hidden="1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hidden="1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hidden="1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hidden="1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hidden="1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hidden="1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hidden="1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hidden="1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hidden="1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hidden="1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hidden="1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hidden="1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hidden="1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 hidden="1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hidden="1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hidden="1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hidden="1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hidden="1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hidden="1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hidden="1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hidden="1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hidden="1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hidden="1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hidden="1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hidden="1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hidden="1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 hidden="1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 hidden="1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 hidden="1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 hidden="1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hidden="1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hidden="1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hidden="1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hidden="1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hidden="1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hidden="1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hidden="1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 hidden="1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hidden="1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 hidden="1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 hidden="1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hidden="1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hidden="1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hidden="1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hidden="1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hidden="1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hidden="1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hidden="1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hidden="1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hidden="1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hidden="1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hidden="1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hidden="1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hidden="1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hidden="1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hidden="1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hidden="1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hidden="1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hidden="1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hidden="1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hidden="1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hidden="1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hidden="1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hidden="1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hidden="1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hidden="1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hidden="1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hidden="1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hidden="1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hidden="1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hidden="1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hidden="1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hidden="1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hidden="1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hidden="1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hidden="1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hidden="1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hidden="1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hidden="1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hidden="1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hidden="1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hidden="1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hidden="1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hidden="1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hidden="1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hidden="1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hidden="1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hidden="1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hidden="1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hidden="1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hidden="1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hidden="1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hidden="1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hidden="1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hidden="1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hidden="1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hidden="1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hidden="1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hidden="1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hidden="1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hidden="1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hidden="1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hidden="1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hidden="1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hidden="1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hidden="1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hidden="1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hidden="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hidden="1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hidden="1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hidden="1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hidden="1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hidden="1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hidden="1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hidden="1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hidden="1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hidden="1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hidden="1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hidden="1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hidden="1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hidden="1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hidden="1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hidden="1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hidden="1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hidden="1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hidden="1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hidden="1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hidden="1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hidden="1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hidden="1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hidden="1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hidden="1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hidden="1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 hidden="1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hidden="1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 hidden="1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 hidden="1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 hidden="1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hidden="1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hidden="1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 hidden="1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hidden="1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hidden="1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hidden="1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 hidden="1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 hidden="1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 hidden="1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hidden="1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hidden="1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hidden="1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hidden="1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hidden="1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hidden="1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hidden="1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hidden="1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hidden="1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hidden="1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hidden="1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hidden="1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hidden="1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hidden="1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hidden="1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 hidden="1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hidden="1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hidden="1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hidden="1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hidden="1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hidden="1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hidden="1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hidden="1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hidden="1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hidden="1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hidden="1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hidden="1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hidden="1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hidden="1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hidden="1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hidden="1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hidden="1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hidden="1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hidden="1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hidden="1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hidden="1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hidden="1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hidden="1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hidden="1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 hidden="1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hidden="1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hidden="1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hidden="1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hidden="1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hidden="1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hidden="1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hidden="1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 hidden="1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hidden="1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 hidden="1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hidden="1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hidden="1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hidden="1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hidden="1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hidden="1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hidden="1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hidden="1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hidden="1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hidden="1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hidden="1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hidden="1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hidden="1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hidden="1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 hidden="1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hidden="1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 hidden="1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 hidden="1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 hidden="1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 hidden="1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 hidden="1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 hidden="1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 hidden="1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 hidden="1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 hidden="1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 hidden="1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hidden="1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hidden="1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hidden="1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hidden="1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 hidden="1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 hidden="1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hidden="1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 hidden="1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 hidden="1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 hidden="1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 hidden="1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hidden="1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hidden="1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hidden="1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hidden="1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hidden="1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hidden="1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hidden="1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72900</v>
      </c>
      <c r="J359" s="93">
        <f>SUM(J30+J176)</f>
        <v>20100</v>
      </c>
      <c r="K359" s="93">
        <f>SUM(K30+K176)</f>
        <v>7371.8</v>
      </c>
      <c r="L359" s="93">
        <f>SUM(L30+L176)</f>
        <v>7371.8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7" t="s">
        <v>235</v>
      </c>
      <c r="L362" s="157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8" t="s">
        <v>238</v>
      </c>
      <c r="E365" s="159"/>
      <c r="F365" s="159"/>
      <c r="G365" s="159"/>
      <c r="H365" s="128"/>
      <c r="I365" s="129" t="s">
        <v>234</v>
      </c>
      <c r="K365" s="157" t="s">
        <v>235</v>
      </c>
      <c r="L365" s="157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user</cp:lastModifiedBy>
  <dcterms:created xsi:type="dcterms:W3CDTF">2019-01-14T20:28:53Z</dcterms:created>
  <dcterms:modified xsi:type="dcterms:W3CDTF">2019-05-14T05:52:57Z</dcterms:modified>
</cp:coreProperties>
</file>