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0BF524E-F4A6-49FD-B0CD-E68A66A65A13}" xr6:coauthVersionLast="41" xr6:coauthVersionMax="41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K89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J131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J165" i="1" s="1"/>
  <c r="K167" i="1"/>
  <c r="K166" i="1" s="1"/>
  <c r="K165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K209" i="1"/>
  <c r="K208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L230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K262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0" i="1"/>
  <c r="I281" i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7" i="1"/>
  <c r="I288" i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6" i="1"/>
  <c r="I297" i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09" i="1"/>
  <c r="I310" i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7" i="1"/>
  <c r="I318" i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3" i="1"/>
  <c r="I324" i="1"/>
  <c r="J324" i="1"/>
  <c r="J323" i="1" s="1"/>
  <c r="K324" i="1"/>
  <c r="K323" i="1" s="1"/>
  <c r="L324" i="1"/>
  <c r="L323" i="1" s="1"/>
  <c r="I328" i="1"/>
  <c r="I329" i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1" i="1"/>
  <c r="I342" i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49" i="1"/>
  <c r="I350" i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5" i="1"/>
  <c r="I356" i="1"/>
  <c r="J356" i="1"/>
  <c r="J355" i="1" s="1"/>
  <c r="K356" i="1"/>
  <c r="K355" i="1" s="1"/>
  <c r="L356" i="1"/>
  <c r="L355" i="1" s="1"/>
  <c r="L178" i="1" l="1"/>
  <c r="L177" i="1" s="1"/>
  <c r="L151" i="1"/>
  <c r="L150" i="1" s="1"/>
  <c r="L109" i="1"/>
  <c r="L89" i="1"/>
  <c r="L327" i="1"/>
  <c r="I295" i="1"/>
  <c r="L262" i="1"/>
  <c r="L165" i="1"/>
  <c r="L160" i="1" s="1"/>
  <c r="L131" i="1"/>
  <c r="I327" i="1"/>
  <c r="L229" i="1"/>
  <c r="L295" i="1"/>
  <c r="L294" i="1" s="1"/>
  <c r="K109" i="1"/>
  <c r="L62" i="1"/>
  <c r="L61" i="1" s="1"/>
  <c r="L31" i="1"/>
  <c r="K327" i="1"/>
  <c r="K295" i="1"/>
  <c r="K294" i="1" s="1"/>
  <c r="K230" i="1"/>
  <c r="K229" i="1" s="1"/>
  <c r="K207" i="1"/>
  <c r="K178" i="1"/>
  <c r="K160" i="1"/>
  <c r="K62" i="1"/>
  <c r="K61" i="1" s="1"/>
  <c r="K31" i="1"/>
  <c r="K30" i="1" s="1"/>
  <c r="J327" i="1"/>
  <c r="J295" i="1"/>
  <c r="J294" i="1" s="1"/>
  <c r="J160" i="1"/>
  <c r="K131" i="1"/>
  <c r="I131" i="1"/>
  <c r="J262" i="1"/>
  <c r="J230" i="1"/>
  <c r="J229" i="1" s="1"/>
  <c r="J207" i="1"/>
  <c r="J178" i="1"/>
  <c r="J109" i="1"/>
  <c r="J89" i="1"/>
  <c r="J62" i="1"/>
  <c r="J61" i="1" s="1"/>
  <c r="J31" i="1"/>
  <c r="I160" i="1"/>
  <c r="I262" i="1"/>
  <c r="I230" i="1"/>
  <c r="I229" i="1" s="1"/>
  <c r="I207" i="1"/>
  <c r="I178" i="1"/>
  <c r="I177" i="1" s="1"/>
  <c r="I109" i="1"/>
  <c r="I89" i="1"/>
  <c r="I62" i="1"/>
  <c r="I61" i="1" s="1"/>
  <c r="I31" i="1"/>
  <c r="L30" i="1" l="1"/>
  <c r="I294" i="1"/>
  <c r="I176" i="1"/>
  <c r="I30" i="1"/>
  <c r="J30" i="1"/>
  <c r="J177" i="1"/>
  <c r="J176" i="1" s="1"/>
  <c r="K177" i="1"/>
  <c r="K176" i="1" s="1"/>
  <c r="K359" i="1" s="1"/>
  <c r="L176" i="1"/>
  <c r="J359" i="1" l="1"/>
  <c r="I359" i="1"/>
  <c r="L359" i="1"/>
</calcChain>
</file>

<file path=xl/sharedStrings.xml><?xml version="1.0" encoding="utf-8"?>
<sst xmlns="http://schemas.openxmlformats.org/spreadsheetml/2006/main" count="385" uniqueCount="239">
  <si>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</si>
  <si>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</si>
  <si>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</si>
  <si>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</si>
  <si>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</si>
  <si>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</si>
  <si>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Priekulės vaikų lopšelis-darželis, 191787491, Lietuvininkų-11 Priekulės Klaipėdos rajonas</t>
  </si>
  <si>
    <t>(įstaigos pavadinimas, kodas Juridinių asmenų registre, adresas)</t>
  </si>
  <si>
    <t>BIUDŽETO IŠLAIDŲ SĄMATOS VYKDYMO</t>
  </si>
  <si>
    <t>2019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</si>
  <si>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</si>
  <si>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</si>
  <si>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</si>
  <si>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</si>
  <si>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 plėtros programa</t>
  </si>
  <si>
    <t>(programos pavadinimas)</t>
  </si>
  <si>
    <t>Kodas</t>
  </si>
  <si>
    <t xml:space="preserve">                    Ministerijos / Savivaldybės</t>
  </si>
  <si>
    <t>Departamento</t>
  </si>
  <si>
    <t>Mokyklos, priskiriamos ikimokyklinio ugdymo mokykl</t>
  </si>
  <si>
    <t>Įstaigos</t>
  </si>
  <si>
    <t>191787491</t>
  </si>
  <si>
    <t>1.1.1.33. Ikimokyklinio ir priešmokyklinio ugdymo programų įgyvendinimas bei tinkamos ugdymo aplinkos užtikrinimas Priekulės lopšelyje-darželyje</t>
  </si>
  <si>
    <t>Programos</t>
  </si>
  <si>
    <t>1</t>
  </si>
  <si>
    <t>Finansavimo šaltinio</t>
  </si>
  <si>
    <t>Valstybės funkcijos</t>
  </si>
  <si>
    <t>09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</si>
  <si>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</si>
  <si>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</si>
  <si>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</si>
  <si>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</si>
  <si>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</si>
  <si>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</si>
  <si>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</si>
  <si>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</si>
  <si>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</si>
  <si>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</si>
  <si>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</si>
  <si>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</si>
  <si>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</si>
  <si>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</si>
  <si>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</si>
  <si>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</si>
  <si>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</si>
  <si>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</si>
  <si>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</si>
  <si>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</si>
  <si>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</si>
  <si>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</si>
  <si>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</si>
  <si>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</si>
  <si>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</si>
  <si>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</si>
  <si>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</si>
  <si>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</si>
  <si>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</si>
  <si>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</si>
  <si>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</si>
  <si>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</si>
  <si>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</si>
  <si>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</si>
  <si>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</si>
  <si>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</si>
  <si>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</si>
  <si>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</si>
  <si>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</si>
  <si>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</si>
  <si>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</si>
  <si>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</si>
  <si>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</si>
  <si>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</si>
  <si>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</si>
  <si>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</si>
  <si>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</si>
  <si>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</si>
  <si>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</si>
  <si>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</si>
  <si>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</si>
  <si>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</si>
  <si>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</si>
  <si>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</si>
  <si>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</si>
  <si>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</si>
  <si>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</si>
  <si>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</si>
  <si>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</si>
  <si>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</si>
  <si>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</si>
  <si>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</si>
  <si>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</si>
  <si>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</si>
  <si>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</si>
  <si>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</si>
  <si>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</si>
  <si>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</si>
  <si>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</si>
  <si>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</si>
  <si>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</si>
  <si>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</si>
  <si>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</si>
  <si>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</si>
  <si>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</si>
  <si>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</si>
  <si>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</si>
  <si>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</si>
  <si>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</si>
  <si>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</si>
  <si>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</si>
  <si>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</si>
  <si>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</si>
  <si>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</si>
  <si>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</si>
  <si>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</si>
  <si>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</si>
  <si>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</si>
  <si>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</si>
  <si>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</si>
  <si>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</si>
  <si>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</si>
  <si>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</si>
  <si>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</si>
  <si>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</si>
  <si>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</si>
  <si>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</si>
  <si>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</si>
  <si>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</si>
  <si>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</si>
  <si>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</si>
  <si>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</si>
  <si>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</si>
  <si>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</si>
  <si>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</si>
  <si>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</si>
  <si>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</si>
  <si>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</si>
  <si>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</si>
  <si>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</si>
  <si>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</si>
  <si>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</si>
  <si>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</si>
  <si>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</si>
  <si>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</si>
  <si>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</si>
  <si>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</si>
  <si>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</si>
  <si>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</si>
  <si>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</si>
  <si>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</si>
  <si>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</si>
  <si>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</si>
  <si>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</si>
  <si>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</si>
  <si>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</si>
  <si>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</si>
  <si>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</si>
  <si>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</si>
  <si>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</si>
  <si>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</si>
  <si>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</si>
  <si>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</si>
  <si>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</si>
  <si>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</si>
  <si>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</si>
  <si>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</si>
  <si>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</si>
  <si>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</si>
  <si>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</si>
  <si>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</si>
  <si>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</si>
  <si>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</si>
  <si>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</si>
  <si>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</si>
  <si>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</si>
  <si>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</si>
  <si>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</si>
  <si>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</si>
  <si>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</si>
  <si>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</si>
  <si>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</si>
  <si>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</si>
  <si>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</si>
  <si>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</si>
  <si>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</si>
  <si>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</si>
  <si>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</si>
  <si>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</si>
  <si>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</si>
  <si>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</si>
  <si>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</si>
  <si>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</si>
  <si>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</si>
  <si>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</si>
  <si>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</si>
  <si>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</si>
  <si>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</si>
  <si>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</si>
  <si>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</si>
  <si>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</si>
  <si>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</si>
  <si>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</si>
  <si>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</si>
  <si>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</si>
  <si>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</si>
  <si>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</si>
  <si>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</si>
  <si>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</si>
  <si>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</si>
  <si>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</si>
  <si>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</si>
  <si>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</si>
  <si>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</si>
  <si>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</si>
  <si>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</si>
  <si>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</si>
  <si>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</si>
  <si>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</si>
  <si>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</si>
  <si>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</si>
  <si>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</si>
  <si>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</si>
  <si>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</si>
  <si>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</si>
  <si>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</si>
  <si>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</si>
  <si>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</si>
  <si>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</si>
  <si>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</si>
  <si>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</si>
  <si>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</si>
  <si>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Irena Skrabienė</t>
  </si>
  <si>
    <t xml:space="preserve">      (įstaigos vadovo ar jo įgalioto asmens pareigų  pavadinimas)</t>
  </si>
  <si>
    <t>(parašas)</t>
  </si>
  <si>
    <t>(vardas ir pavardė)</t>
  </si>
  <si>
    <t>Vyr. buhalterė</t>
  </si>
  <si>
    <t>Vilija Vasiulienė</t>
  </si>
  <si>
    <t xml:space="preserve">  (vyriausiasis buhalteris (buhalteris)/centralizuotos apskaitos įstaigos vadovas arba jo įgaliotas asmuo</t>
  </si>
  <si>
    <t>2019.04.02 Nr. F1-56</t>
  </si>
  <si>
    <t>Suv.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</si>
</sst>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1" fillId="0" borderId="2" xfId="0" applyFont="1" applyBorder="1"/>
    <xf numFmtId="3" fontId="1" fillId="0" borderId="3" xfId="0" applyNumberFormat="1" applyFont="1" applyBorder="1"/>
    <xf numFmtId="0" fontId="3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1" xfId="0" applyFont="1" applyBorder="1"/>
    <xf numFmtId="0" fontId="3" fillId="0" borderId="6" xfId="0" applyFont="1" applyBorder="1" applyAlignment="1">
      <alignment horizontal="right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2" fontId="1" fillId="2" borderId="11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2" fontId="1" fillId="2" borderId="7" xfId="0" applyNumberFormat="1" applyFont="1" applyFill="1" applyBorder="1" applyAlignment="1">
      <alignment horizontal="right" vertical="center" wrapText="1"/>
    </xf>
    <xf numFmtId="2" fontId="1" fillId="2" borderId="10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14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2" fontId="1" fillId="2" borderId="12" xfId="0" applyNumberFormat="1" applyFont="1" applyFill="1" applyBorder="1" applyAlignment="1">
      <alignment horizontal="right" vertical="center" wrapText="1"/>
    </xf>
    <xf numFmtId="2" fontId="1" fillId="2" borderId="13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center" wrapText="1"/>
    </xf>
    <xf numFmtId="2" fontId="1" fillId="2" borderId="8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9" fillId="0" borderId="9" xfId="0" applyFont="1" applyBorder="1"/>
    <xf numFmtId="0" fontId="9" fillId="0" borderId="0" xfId="0" applyFont="1"/>
    <xf numFmtId="164" fontId="1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4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164" fontId="1" fillId="3" borderId="7" xfId="0" applyNumberFormat="1" applyFont="1" applyFill="1" applyBorder="1" applyAlignment="1">
      <alignment horizontal="right" vertical="center" wrapText="1"/>
    </xf>
    <xf numFmtId="164" fontId="1" fillId="4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Protection="1">
      <protection locked="0"/>
    </xf>
    <xf numFmtId="0" fontId="22" fillId="0" borderId="0" xfId="0" applyFont="1"/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164" fontId="8" fillId="0" borderId="3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/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8" fillId="0" borderId="15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4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topLeftCell="A53" workbookViewId="0">
      <selection activeCell="H27" sqref="H27:H28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237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14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15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16</v>
      </c>
      <c r="M19" s="136"/>
    </row>
    <row r="20" spans="1:17" ht="11.25" customHeight="1">
      <c r="F20" s="1"/>
      <c r="J20" s="15" t="s">
        <v>17</v>
      </c>
      <c r="K20" s="7"/>
      <c r="L20" s="16">
        <v>188773688</v>
      </c>
      <c r="M20" s="136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6"/>
    </row>
    <row r="22" spans="1:17" ht="12.75" customHeight="1">
      <c r="C22" s="152" t="s">
        <v>19</v>
      </c>
      <c r="D22" s="153"/>
      <c r="E22" s="153"/>
      <c r="F22" s="153"/>
      <c r="G22" s="153"/>
      <c r="H22" s="153"/>
      <c r="I22" s="153"/>
      <c r="K22" s="19" t="s">
        <v>20</v>
      </c>
      <c r="L22" s="20" t="s">
        <v>21</v>
      </c>
      <c r="M22" s="136"/>
    </row>
    <row r="23" spans="1:17" ht="12" customHeight="1">
      <c r="F23" s="1"/>
      <c r="G23" s="17" t="s">
        <v>22</v>
      </c>
      <c r="H23" s="21"/>
      <c r="J23" s="131" t="s">
        <v>23</v>
      </c>
      <c r="K23" s="22" t="s">
        <v>24</v>
      </c>
      <c r="L23" s="16"/>
      <c r="M23" s="136"/>
    </row>
    <row r="24" spans="1:17" ht="12.75" customHeight="1">
      <c r="F24" s="1"/>
      <c r="G24" s="23" t="s">
        <v>25</v>
      </c>
      <c r="H24" s="24" t="s">
        <v>238</v>
      </c>
      <c r="I24" s="25">
        <v>1</v>
      </c>
      <c r="J24" s="26">
        <v>1</v>
      </c>
      <c r="K24" s="16">
        <v>1</v>
      </c>
      <c r="L24" s="16">
        <v>33</v>
      </c>
      <c r="M24" s="136"/>
    </row>
    <row r="25" spans="1:17" ht="13.5" customHeight="1">
      <c r="F25" s="1"/>
      <c r="G25" s="170" t="s">
        <v>26</v>
      </c>
      <c r="H25" s="170"/>
      <c r="I25" s="144" t="s">
        <v>27</v>
      </c>
      <c r="J25" s="145" t="s">
        <v>28</v>
      </c>
      <c r="K25" s="146" t="s">
        <v>28</v>
      </c>
      <c r="L25" s="146" t="s">
        <v>28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/>
      <c r="I26" s="29"/>
      <c r="J26" s="29"/>
      <c r="K26" s="30"/>
      <c r="L26" s="31" t="s">
        <v>29</v>
      </c>
      <c r="M26" s="137"/>
    </row>
    <row r="27" spans="1:17" ht="24" customHeight="1">
      <c r="A27" s="160" t="s">
        <v>30</v>
      </c>
      <c r="B27" s="161"/>
      <c r="C27" s="161"/>
      <c r="D27" s="161"/>
      <c r="E27" s="161"/>
      <c r="F27" s="161"/>
      <c r="G27" s="164" t="s">
        <v>31</v>
      </c>
      <c r="H27" s="166" t="s">
        <v>32</v>
      </c>
      <c r="I27" s="168" t="s">
        <v>33</v>
      </c>
      <c r="J27" s="169"/>
      <c r="K27" s="147" t="s">
        <v>34</v>
      </c>
      <c r="L27" s="149" t="s">
        <v>35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36</v>
      </c>
      <c r="J28" s="33" t="s">
        <v>37</v>
      </c>
      <c r="K28" s="148"/>
      <c r="L28" s="150"/>
    </row>
    <row r="29" spans="1:17" ht="11.25" customHeight="1">
      <c r="A29" s="154" t="s">
        <v>24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38</v>
      </c>
      <c r="J29" s="37" t="s">
        <v>39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40</v>
      </c>
      <c r="H30" s="43">
        <v>1</v>
      </c>
      <c r="I30" s="44">
        <f>SUM(I31+I42+I61+I82+I89+I109+I131+I150+I160)</f>
        <v>679100</v>
      </c>
      <c r="J30" s="44">
        <f>SUM(J31+J42+J61+J82+J89+J109+J131+J150+J160)</f>
        <v>131500</v>
      </c>
      <c r="K30" s="45">
        <f>SUM(K31+K42+K61+K82+K89+K109+K131+K150+K160)</f>
        <v>115456.82</v>
      </c>
      <c r="L30" s="44">
        <f>SUM(L31+L42+L61+L82+L89+L109+L131+L150+L160)</f>
        <v>115456.82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41</v>
      </c>
      <c r="H31" s="43">
        <v>2</v>
      </c>
      <c r="I31" s="44">
        <f>SUM(I32+I38)</f>
        <v>509600</v>
      </c>
      <c r="J31" s="44">
        <f>SUM(J32+J38)</f>
        <v>89700</v>
      </c>
      <c r="K31" s="52">
        <f>SUM(K32+K38)</f>
        <v>87419.07</v>
      </c>
      <c r="L31" s="53">
        <f>SUM(L32+L38)</f>
        <v>87419.07</v>
      </c>
    </row>
    <row r="32" spans="1:17" ht="14.25" hidden="1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42</v>
      </c>
      <c r="H32" s="43">
        <v>3</v>
      </c>
      <c r="I32" s="44">
        <f>SUM(I33)</f>
        <v>502500</v>
      </c>
      <c r="J32" s="44">
        <f>SUM(J33)</f>
        <v>88200</v>
      </c>
      <c r="K32" s="45">
        <f>SUM(K33)</f>
        <v>86143.6</v>
      </c>
      <c r="L32" s="44">
        <f>SUM(L33)</f>
        <v>86143.6</v>
      </c>
      <c r="Q32" s="138"/>
    </row>
    <row r="33" spans="1:19" ht="13.5" hidden="1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42</v>
      </c>
      <c r="H33" s="43">
        <v>4</v>
      </c>
      <c r="I33" s="44">
        <f>SUM(I34+I36)</f>
        <v>502500</v>
      </c>
      <c r="J33" s="44">
        <f t="shared" ref="J33:L34" si="0">SUM(J34)</f>
        <v>88200</v>
      </c>
      <c r="K33" s="44">
        <f t="shared" si="0"/>
        <v>86143.6</v>
      </c>
      <c r="L33" s="44">
        <f t="shared" si="0"/>
        <v>86143.6</v>
      </c>
      <c r="Q33" s="138"/>
      <c r="R33" s="138"/>
    </row>
    <row r="34" spans="1:19" ht="14.25" hidden="1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43</v>
      </c>
      <c r="H34" s="43">
        <v>5</v>
      </c>
      <c r="I34" s="45">
        <f>SUM(I35)</f>
        <v>502500</v>
      </c>
      <c r="J34" s="45">
        <f t="shared" si="0"/>
        <v>88200</v>
      </c>
      <c r="K34" s="45">
        <f t="shared" si="0"/>
        <v>86143.6</v>
      </c>
      <c r="L34" s="45">
        <f t="shared" si="0"/>
        <v>86143.6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43</v>
      </c>
      <c r="H35" s="43">
        <v>6</v>
      </c>
      <c r="I35" s="59">
        <v>502500</v>
      </c>
      <c r="J35" s="60">
        <v>88200</v>
      </c>
      <c r="K35" s="60">
        <v>86143.6</v>
      </c>
      <c r="L35" s="60">
        <v>86143.6</v>
      </c>
      <c r="Q35" s="138"/>
      <c r="R35" s="138"/>
    </row>
    <row r="36" spans="1:19" ht="12.75" hidden="1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44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hidden="1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44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hidden="1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45</v>
      </c>
      <c r="H38" s="43">
        <v>9</v>
      </c>
      <c r="I38" s="45">
        <f t="shared" ref="I38:L40" si="1">I39</f>
        <v>7100</v>
      </c>
      <c r="J38" s="44">
        <f t="shared" si="1"/>
        <v>1500</v>
      </c>
      <c r="K38" s="45">
        <f t="shared" si="1"/>
        <v>1275.47</v>
      </c>
      <c r="L38" s="44">
        <f t="shared" si="1"/>
        <v>1275.47</v>
      </c>
      <c r="Q38" s="138"/>
      <c r="R38" s="138"/>
    </row>
    <row r="39" spans="1:19" ht="15.75" hidden="1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45</v>
      </c>
      <c r="H39" s="43">
        <v>10</v>
      </c>
      <c r="I39" s="45">
        <f t="shared" si="1"/>
        <v>7100</v>
      </c>
      <c r="J39" s="44">
        <f t="shared" si="1"/>
        <v>1500</v>
      </c>
      <c r="K39" s="44">
        <f t="shared" si="1"/>
        <v>1275.47</v>
      </c>
      <c r="L39" s="44">
        <f t="shared" si="1"/>
        <v>1275.47</v>
      </c>
      <c r="Q39" s="138"/>
    </row>
    <row r="40" spans="1:19" ht="13.5" hidden="1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45</v>
      </c>
      <c r="H40" s="43">
        <v>11</v>
      </c>
      <c r="I40" s="44">
        <f t="shared" si="1"/>
        <v>7100</v>
      </c>
      <c r="J40" s="44">
        <f t="shared" si="1"/>
        <v>1500</v>
      </c>
      <c r="K40" s="44">
        <f t="shared" si="1"/>
        <v>1275.47</v>
      </c>
      <c r="L40" s="44">
        <f t="shared" si="1"/>
        <v>1275.47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45</v>
      </c>
      <c r="H41" s="43">
        <v>12</v>
      </c>
      <c r="I41" s="61">
        <v>7100</v>
      </c>
      <c r="J41" s="60">
        <v>1500</v>
      </c>
      <c r="K41" s="60">
        <v>1275.47</v>
      </c>
      <c r="L41" s="60">
        <v>1275.47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46</v>
      </c>
      <c r="H42" s="43">
        <v>13</v>
      </c>
      <c r="I42" s="64">
        <f t="shared" ref="I42:L44" si="2">I43</f>
        <v>163300</v>
      </c>
      <c r="J42" s="65">
        <f t="shared" si="2"/>
        <v>40300</v>
      </c>
      <c r="K42" s="64">
        <f t="shared" si="2"/>
        <v>26720.97</v>
      </c>
      <c r="L42" s="64">
        <f t="shared" si="2"/>
        <v>26720.97</v>
      </c>
    </row>
    <row r="43" spans="1:19" ht="27" hidden="1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46</v>
      </c>
      <c r="H43" s="43">
        <v>14</v>
      </c>
      <c r="I43" s="44">
        <f t="shared" si="2"/>
        <v>163300</v>
      </c>
      <c r="J43" s="45">
        <f t="shared" si="2"/>
        <v>40300</v>
      </c>
      <c r="K43" s="44">
        <f t="shared" si="2"/>
        <v>26720.97</v>
      </c>
      <c r="L43" s="45">
        <f t="shared" si="2"/>
        <v>26720.97</v>
      </c>
      <c r="Q43" s="138"/>
      <c r="S43" s="138"/>
    </row>
    <row r="44" spans="1:19" ht="15.75" hidden="1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46</v>
      </c>
      <c r="H44" s="43">
        <v>15</v>
      </c>
      <c r="I44" s="44">
        <f t="shared" si="2"/>
        <v>163300</v>
      </c>
      <c r="J44" s="45">
        <f t="shared" si="2"/>
        <v>40300</v>
      </c>
      <c r="K44" s="53">
        <f t="shared" si="2"/>
        <v>26720.97</v>
      </c>
      <c r="L44" s="53">
        <f t="shared" si="2"/>
        <v>26720.97</v>
      </c>
      <c r="Q44" s="138"/>
      <c r="R44" s="138"/>
    </row>
    <row r="45" spans="1:19" ht="24.75" hidden="1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46</v>
      </c>
      <c r="H45" s="43">
        <v>16</v>
      </c>
      <c r="I45" s="71">
        <f>SUM(I46:I60)</f>
        <v>163300</v>
      </c>
      <c r="J45" s="71">
        <f>SUM(J46:J60)</f>
        <v>40300</v>
      </c>
      <c r="K45" s="72">
        <f>SUM(K46:K60)</f>
        <v>26720.97</v>
      </c>
      <c r="L45" s="72">
        <f>SUM(L46:L60)</f>
        <v>26720.97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47</v>
      </c>
      <c r="H46" s="43">
        <v>17</v>
      </c>
      <c r="I46" s="60">
        <v>73000</v>
      </c>
      <c r="J46" s="60">
        <v>19500</v>
      </c>
      <c r="K46" s="60">
        <v>9291.8799999999992</v>
      </c>
      <c r="L46" s="60">
        <v>9291.8799999999992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48</v>
      </c>
      <c r="H47" s="43">
        <v>18</v>
      </c>
      <c r="I47" s="60">
        <v>500</v>
      </c>
      <c r="J47" s="60">
        <v>100</v>
      </c>
      <c r="K47" s="60">
        <v>10.7</v>
      </c>
      <c r="L47" s="60">
        <v>10.7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49</v>
      </c>
      <c r="H48" s="43">
        <v>19</v>
      </c>
      <c r="I48" s="60">
        <v>1500</v>
      </c>
      <c r="J48" s="60">
        <v>300</v>
      </c>
      <c r="K48" s="60">
        <v>244.65</v>
      </c>
      <c r="L48" s="60">
        <v>244.65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50</v>
      </c>
      <c r="H49" s="43">
        <v>20</v>
      </c>
      <c r="I49" s="60">
        <v>1600</v>
      </c>
      <c r="J49" s="60">
        <v>200</v>
      </c>
      <c r="K49" s="60">
        <v>102.12</v>
      </c>
      <c r="L49" s="60">
        <v>102.12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51</v>
      </c>
      <c r="H50" s="43">
        <v>21</v>
      </c>
      <c r="I50" s="60">
        <v>500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52</v>
      </c>
      <c r="H51" s="43">
        <v>22</v>
      </c>
      <c r="I51" s="61">
        <v>600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hidden="1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53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54</v>
      </c>
      <c r="H53" s="43">
        <v>24</v>
      </c>
      <c r="I53" s="61">
        <v>34300</v>
      </c>
      <c r="J53" s="61">
        <v>8700</v>
      </c>
      <c r="K53" s="61">
        <v>8660.19</v>
      </c>
      <c r="L53" s="61">
        <v>8660.19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55</v>
      </c>
      <c r="H54" s="43">
        <v>25</v>
      </c>
      <c r="I54" s="61">
        <v>1000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56</v>
      </c>
      <c r="H55" s="43">
        <v>26</v>
      </c>
      <c r="I55" s="61">
        <v>2500</v>
      </c>
      <c r="J55" s="60">
        <v>100</v>
      </c>
      <c r="K55" s="60">
        <v>1.1599999999999999</v>
      </c>
      <c r="L55" s="60">
        <v>1.1599999999999999</v>
      </c>
      <c r="Q55" s="138"/>
      <c r="R55" s="138"/>
    </row>
    <row r="56" spans="1:19" ht="27.75" hidden="1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57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58</v>
      </c>
      <c r="H57" s="43">
        <v>28</v>
      </c>
      <c r="I57" s="61">
        <v>30700</v>
      </c>
      <c r="J57" s="60">
        <v>7900</v>
      </c>
      <c r="K57" s="60">
        <v>7803.79</v>
      </c>
      <c r="L57" s="60">
        <v>7803.79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59</v>
      </c>
      <c r="H58" s="43">
        <v>29</v>
      </c>
      <c r="I58" s="61">
        <v>2600</v>
      </c>
      <c r="J58" s="60">
        <v>400</v>
      </c>
      <c r="K58" s="60">
        <v>211.72</v>
      </c>
      <c r="L58" s="60">
        <v>211.72</v>
      </c>
      <c r="Q58" s="138"/>
      <c r="R58" s="138"/>
    </row>
    <row r="59" spans="1:19" ht="12" hidden="1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60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61</v>
      </c>
      <c r="H60" s="43">
        <v>31</v>
      </c>
      <c r="I60" s="61">
        <v>14500</v>
      </c>
      <c r="J60" s="60">
        <v>3100</v>
      </c>
      <c r="K60" s="60">
        <v>394.76</v>
      </c>
      <c r="L60" s="60">
        <v>394.76</v>
      </c>
      <c r="Q60" s="138"/>
      <c r="R60" s="138"/>
    </row>
    <row r="61" spans="1:19" ht="14.25" hidden="1" customHeight="1">
      <c r="A61" s="81">
        <v>2</v>
      </c>
      <c r="B61" s="82">
        <v>3</v>
      </c>
      <c r="C61" s="46"/>
      <c r="D61" s="47"/>
      <c r="E61" s="47"/>
      <c r="F61" s="50"/>
      <c r="G61" s="83" t="s">
        <v>62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hidden="1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63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hidden="1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64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hidden="1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64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hidden="1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65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hidden="1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66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hidden="1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67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hidden="1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68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hidden="1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68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hidden="1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65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hidden="1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66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hidden="1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67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hidden="1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69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hidden="1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70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hidden="1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71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hidden="1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72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hidden="1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73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hidden="1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74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hidden="1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74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hidden="1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74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hidden="1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74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hidden="1" customHeight="1">
      <c r="A82" s="39">
        <v>2</v>
      </c>
      <c r="B82" s="40">
        <v>4</v>
      </c>
      <c r="C82" s="40"/>
      <c r="D82" s="40"/>
      <c r="E82" s="40"/>
      <c r="F82" s="42"/>
      <c r="G82" s="87" t="s">
        <v>75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hidden="1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76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hidden="1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76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hidden="1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76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hidden="1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77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hidden="1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78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 hidden="1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79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 hidden="1">
      <c r="A89" s="39">
        <v>2</v>
      </c>
      <c r="B89" s="40">
        <v>5</v>
      </c>
      <c r="C89" s="39"/>
      <c r="D89" s="40"/>
      <c r="E89" s="40"/>
      <c r="F89" s="89"/>
      <c r="G89" s="41" t="s">
        <v>80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 hidden="1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81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 hidden="1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81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 hidden="1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81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hidden="1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82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hidden="1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83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hidden="1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84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hidden="1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84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hidden="1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84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hidden="1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85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hidden="1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86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hidden="1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87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hidden="1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88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hidden="1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88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hidden="1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88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hidden="1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89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hidden="1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90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hidden="1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90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hidden="1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90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hidden="1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91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hidden="1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92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hidden="1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93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hidden="1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93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 hidden="1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93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hidden="1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94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 hidden="1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95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hidden="1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96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hidden="1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96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hidden="1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96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hidden="1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96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hidden="1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97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hidden="1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97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hidden="1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97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hidden="1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97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hidden="1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98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hidden="1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98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hidden="1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98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hidden="1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98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hidden="1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99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hidden="1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100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hidden="1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99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hidden="1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101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102</v>
      </c>
      <c r="H131" s="43">
        <v>102</v>
      </c>
      <c r="I131" s="45">
        <f>SUM(I132+I137+I145)</f>
        <v>6200</v>
      </c>
      <c r="J131" s="84">
        <f>SUM(J132+J137+J145)</f>
        <v>1500</v>
      </c>
      <c r="K131" s="45">
        <f>SUM(K132+K137+K145)</f>
        <v>1316.78</v>
      </c>
      <c r="L131" s="44">
        <f>SUM(L132+L137+L145)</f>
        <v>1316.78</v>
      </c>
    </row>
    <row r="132" spans="1:12" hidden="1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103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hidden="1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103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hidden="1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103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hidden="1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104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hidden="1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105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hidden="1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106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hidden="1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107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hidden="1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107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hidden="1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108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hidden="1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109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hidden="1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110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hidden="1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110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hidden="1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110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 hidden="1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111</v>
      </c>
      <c r="H145" s="43">
        <v>116</v>
      </c>
      <c r="I145" s="45">
        <f t="shared" ref="I145:L146" si="15">I146</f>
        <v>6200</v>
      </c>
      <c r="J145" s="84">
        <f t="shared" si="15"/>
        <v>1500</v>
      </c>
      <c r="K145" s="45">
        <f t="shared" si="15"/>
        <v>1316.78</v>
      </c>
      <c r="L145" s="44">
        <f t="shared" si="15"/>
        <v>1316.78</v>
      </c>
    </row>
    <row r="146" spans="1:12" hidden="1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111</v>
      </c>
      <c r="H146" s="43">
        <v>117</v>
      </c>
      <c r="I146" s="72">
        <f t="shared" si="15"/>
        <v>6200</v>
      </c>
      <c r="J146" s="97">
        <f t="shared" si="15"/>
        <v>1500</v>
      </c>
      <c r="K146" s="72">
        <f t="shared" si="15"/>
        <v>1316.78</v>
      </c>
      <c r="L146" s="71">
        <f t="shared" si="15"/>
        <v>1316.78</v>
      </c>
    </row>
    <row r="147" spans="1:12" hidden="1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111</v>
      </c>
      <c r="H147" s="43">
        <v>118</v>
      </c>
      <c r="I147" s="45">
        <f>SUM(I148:I149)</f>
        <v>6200</v>
      </c>
      <c r="J147" s="84">
        <f>SUM(J148:J149)</f>
        <v>1500</v>
      </c>
      <c r="K147" s="45">
        <f>SUM(K148:K149)</f>
        <v>1316.78</v>
      </c>
      <c r="L147" s="44">
        <f>SUM(L148:L149)</f>
        <v>1316.78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112</v>
      </c>
      <c r="H148" s="43">
        <v>119</v>
      </c>
      <c r="I148" s="98">
        <v>6200</v>
      </c>
      <c r="J148" s="98">
        <v>1500</v>
      </c>
      <c r="K148" s="98">
        <v>1316.78</v>
      </c>
      <c r="L148" s="98">
        <v>1316.78</v>
      </c>
    </row>
    <row r="149" spans="1:12" ht="16.5" hidden="1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113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hidden="1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114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hidden="1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114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hidden="1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115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hidden="1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115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hidden="1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116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hidden="1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117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 hidden="1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118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hidden="1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119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 hidden="1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119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 hidden="1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119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hidden="1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120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hidden="1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121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hidden="1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122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hidden="1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122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hidden="1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122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hidden="1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123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hidden="1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124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hidden="1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125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hidden="1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126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hidden="1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127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hidden="1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128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hidden="1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129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hidden="1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130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hidden="1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131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hidden="1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132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hidden="1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133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hidden="1" customHeight="1">
      <c r="A176" s="39">
        <v>3</v>
      </c>
      <c r="B176" s="41"/>
      <c r="C176" s="39"/>
      <c r="D176" s="40"/>
      <c r="E176" s="40"/>
      <c r="F176" s="42"/>
      <c r="G176" s="92" t="s">
        <v>134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hidden="1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135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hidden="1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136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hidden="1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137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hidden="1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138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hidden="1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138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hidden="1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139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hidden="1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139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hidden="1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140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hidden="1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141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hidden="1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142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hidden="1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143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hidden="1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143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hidden="1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144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hidden="1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145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hidden="1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146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hidden="1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147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hidden="1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147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hidden="1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148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hidden="1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149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hidden="1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150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hidden="1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151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hidden="1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151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hidden="1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151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hidden="1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152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hidden="1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152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hidden="1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152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hidden="1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153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hidden="1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154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hidden="1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155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hidden="1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156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hidden="1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157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hidden="1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158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hidden="1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158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hidden="1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158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hidden="1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159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hidden="1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159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hidden="1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160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hidden="1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161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hidden="1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162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hidden="1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163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hidden="1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164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hidden="1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159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hidden="1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165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hidden="1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165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hidden="1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166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hidden="1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166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hidden="1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167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hidden="1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167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hidden="1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167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hidden="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168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hidden="1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169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hidden="1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170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hidden="1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171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hidden="1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172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hidden="1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173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hidden="1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174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hidden="1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174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hidden="1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175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hidden="1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176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hidden="1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177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hidden="1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178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hidden="1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179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hidden="1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180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hidden="1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181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hidden="1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181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hidden="1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182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hidden="1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183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hidden="1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184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hidden="1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184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hidden="1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185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hidden="1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186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hidden="1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187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hidden="1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187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hidden="1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188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hidden="1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189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 hidden="1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190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hidden="1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190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 hidden="1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190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 hidden="1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191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 hidden="1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191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hidden="1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191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hidden="1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192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 hidden="1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192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hidden="1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193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hidden="1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194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hidden="1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195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 hidden="1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196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 hidden="1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174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 hidden="1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174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hidden="1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197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hidden="1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176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hidden="1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177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hidden="1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178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hidden="1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179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hidden="1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198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hidden="1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199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hidden="1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199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hidden="1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200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hidden="1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201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hidden="1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202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hidden="1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202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hidden="1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203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hidden="1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204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hidden="1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205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 hidden="1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205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hidden="1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206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hidden="1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207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hidden="1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208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hidden="1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208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hidden="1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208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hidden="1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191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hidden="1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191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hidden="1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191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hidden="1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192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hidden="1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192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hidden="1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193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hidden="1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194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hidden="1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209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hidden="1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210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hidden="1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196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hidden="1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174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hidden="1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174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hidden="1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197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hidden="1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176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hidden="1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177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hidden="1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178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hidden="1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211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hidden="1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198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 hidden="1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212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hidden="1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212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hidden="1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213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hidden="1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214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hidden="1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215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hidden="1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215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hidden="1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216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hidden="1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217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 hidden="1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218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hidden="1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218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 hidden="1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219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hidden="1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220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hidden="1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221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hidden="1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221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hidden="1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222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hidden="1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191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hidden="1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191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hidden="1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191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hidden="1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223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hidden="1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223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hidden="1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224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hidden="1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225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hidden="1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226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hidden="1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173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 hidden="1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173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hidden="1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174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 hidden="1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197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 hidden="1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176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 hidden="1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177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 hidden="1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178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 hidden="1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179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 hidden="1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198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 hidden="1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212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 hidden="1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212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 hidden="1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213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 hidden="1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214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hidden="1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215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hidden="1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215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hidden="1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216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hidden="1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217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 hidden="1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218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 hidden="1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218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hidden="1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219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 hidden="1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227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 hidden="1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221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 hidden="1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221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 hidden="1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221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hidden="1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191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hidden="1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191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hidden="1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191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hidden="1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223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hidden="1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223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hidden="1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224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hidden="1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225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228</v>
      </c>
      <c r="H359" s="43">
        <v>330</v>
      </c>
      <c r="I359" s="93">
        <f>SUM(I30+I176)</f>
        <v>679100</v>
      </c>
      <c r="J359" s="93">
        <f>SUM(J30+J176)</f>
        <v>131500</v>
      </c>
      <c r="K359" s="93">
        <f>SUM(K30+K176)</f>
        <v>115456.82</v>
      </c>
      <c r="L359" s="93">
        <f>SUM(L30+L176)</f>
        <v>115456.82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229</v>
      </c>
      <c r="H361" s="142"/>
      <c r="I361" s="123"/>
      <c r="J361" s="122"/>
      <c r="K361" s="21" t="s">
        <v>230</v>
      </c>
      <c r="L361" s="123"/>
    </row>
    <row r="362" spans="1:12" ht="18.75" customHeight="1">
      <c r="A362" s="124"/>
      <c r="B362" s="124"/>
      <c r="C362" s="124"/>
      <c r="D362" s="125" t="s">
        <v>231</v>
      </c>
      <c r="E362"/>
      <c r="F362"/>
      <c r="G362" s="142"/>
      <c r="H362" s="142"/>
      <c r="I362" s="130" t="s">
        <v>232</v>
      </c>
      <c r="K362" s="157" t="s">
        <v>233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234</v>
      </c>
      <c r="I364" s="126"/>
      <c r="K364" s="21" t="s">
        <v>235</v>
      </c>
      <c r="L364" s="127"/>
    </row>
    <row r="365" spans="1:12" ht="26.25" customHeight="1">
      <c r="D365" s="158" t="s">
        <v>236</v>
      </c>
      <c r="E365" s="159"/>
      <c r="F365" s="159"/>
      <c r="G365" s="159"/>
      <c r="H365" s="128"/>
      <c r="I365" s="129" t="s">
        <v>232</v>
      </c>
      <c r="K365" s="157" t="s">
        <v>233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user</cp:lastModifiedBy>
  <cp:lastPrinted>2019-04-02T07:13:51Z</cp:lastPrinted>
  <dcterms:created xsi:type="dcterms:W3CDTF">2019-01-14T20:28:53Z</dcterms:created>
  <dcterms:modified xsi:type="dcterms:W3CDTF">2019-04-02T07:14:55Z</dcterms:modified>
</cp:coreProperties>
</file>