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3EA8C58-6D2A-4F40-93CA-39C49D0FC2A9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Finansinės būklės ataskaita" sheetId="10" r:id="rId1"/>
    <sheet name="Veiklos rezultatų ataskaita" sheetId="11" r:id="rId2"/>
    <sheet name="Finansavimo sumos 4 priedas" sheetId="8" r:id="rId3"/>
  </sheets>
  <definedNames>
    <definedName name="_xlnm.Print_Area" localSheetId="2">'Finansavimo sumos 4 priedas'!$A$1:$O$33</definedName>
    <definedName name="_xlnm.Print_Titles" localSheetId="2">'Finansavimo sumos 4 priedas'!$14:$16</definedName>
    <definedName name="_xlnm.Print_Titles" localSheetId="0">'Finansinės būklės ataskaita'!$18:$18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11" l="1"/>
  <c r="I47" i="11"/>
  <c r="J31" i="11"/>
  <c r="I31" i="11"/>
  <c r="J28" i="11"/>
  <c r="I28" i="11"/>
  <c r="J22" i="11"/>
  <c r="J21" i="11" s="1"/>
  <c r="J46" i="11" s="1"/>
  <c r="J54" i="11" s="1"/>
  <c r="J56" i="11" s="1"/>
  <c r="I22" i="11"/>
  <c r="I21" i="11" s="1"/>
  <c r="I46" i="11" s="1"/>
  <c r="I54" i="11" s="1"/>
  <c r="I56" i="11" s="1"/>
  <c r="H90" i="10"/>
  <c r="G90" i="10"/>
  <c r="H86" i="10"/>
  <c r="G86" i="10"/>
  <c r="G84" i="10" s="1"/>
  <c r="H84" i="10"/>
  <c r="H75" i="10"/>
  <c r="G75" i="10"/>
  <c r="G69" i="10" s="1"/>
  <c r="G64" i="10" s="1"/>
  <c r="H69" i="10"/>
  <c r="H64" i="10" s="1"/>
  <c r="H65" i="10"/>
  <c r="G65" i="10"/>
  <c r="H59" i="10"/>
  <c r="H94" i="10" s="1"/>
  <c r="G59" i="10"/>
  <c r="G94" i="10" s="1"/>
  <c r="H49" i="10"/>
  <c r="G49" i="10"/>
  <c r="H42" i="10"/>
  <c r="H41" i="10" s="1"/>
  <c r="G42" i="10"/>
  <c r="G41" i="10" s="1"/>
  <c r="H27" i="10"/>
  <c r="G27" i="10"/>
  <c r="H21" i="10"/>
  <c r="G21" i="10"/>
  <c r="G20" i="10" s="1"/>
  <c r="G58" i="10" s="1"/>
  <c r="H20" i="10"/>
  <c r="H58" i="10" s="1"/>
  <c r="F29" i="8"/>
  <c r="N28" i="8"/>
  <c r="N27" i="8"/>
  <c r="M26" i="8"/>
  <c r="L26" i="8"/>
  <c r="K26" i="8"/>
  <c r="J26" i="8"/>
  <c r="I26" i="8"/>
  <c r="H26" i="8"/>
  <c r="G26" i="8"/>
  <c r="F26" i="8"/>
  <c r="E26" i="8"/>
  <c r="D26" i="8"/>
  <c r="D29" i="8" s="1"/>
  <c r="N25" i="8"/>
  <c r="N24" i="8"/>
  <c r="M23" i="8"/>
  <c r="M29" i="8" s="1"/>
  <c r="L23" i="8"/>
  <c r="K23" i="8"/>
  <c r="J23" i="8"/>
  <c r="I23" i="8"/>
  <c r="H23" i="8"/>
  <c r="G23" i="8"/>
  <c r="F23" i="8"/>
  <c r="E23" i="8"/>
  <c r="N23" i="8" s="1"/>
  <c r="D23" i="8"/>
  <c r="N22" i="8"/>
  <c r="N21" i="8"/>
  <c r="M20" i="8"/>
  <c r="L20" i="8"/>
  <c r="K20" i="8"/>
  <c r="K29" i="8" s="1"/>
  <c r="J20" i="8"/>
  <c r="I20" i="8"/>
  <c r="H20" i="8"/>
  <c r="G20" i="8"/>
  <c r="F20" i="8"/>
  <c r="E20" i="8"/>
  <c r="D20" i="8"/>
  <c r="N20" i="8" s="1"/>
  <c r="N19" i="8"/>
  <c r="N18" i="8"/>
  <c r="M17" i="8"/>
  <c r="L17" i="8"/>
  <c r="L29" i="8" s="1"/>
  <c r="K17" i="8"/>
  <c r="J17" i="8"/>
  <c r="J29" i="8" s="1"/>
  <c r="I17" i="8"/>
  <c r="I29" i="8" s="1"/>
  <c r="H17" i="8"/>
  <c r="H29" i="8" s="1"/>
  <c r="G17" i="8"/>
  <c r="G29" i="8" s="1"/>
  <c r="F17" i="8"/>
  <c r="E17" i="8"/>
  <c r="D17" i="8"/>
  <c r="N17" i="8" s="1"/>
  <c r="E29" i="8" l="1"/>
  <c r="N29" i="8" s="1"/>
  <c r="N2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G38" authorId="0" shapeId="0" xr:uid="{716CB11E-A1C4-4DCE-B59F-39A16A293593}">
      <text>
        <r>
          <rPr>
            <sz val="9"/>
            <color indexed="8"/>
            <rFont val="Tahoma"/>
            <family val="2"/>
          </rPr>
          <t>#02_1_G39#</t>
        </r>
      </text>
    </comment>
    <comment ref="G68" authorId="0" shapeId="0" xr:uid="{9AEA95BB-16BF-4721-9020-3D5E8ACFB3B2}">
      <text>
        <r>
          <rPr>
            <sz val="9"/>
            <color indexed="8"/>
            <rFont val="Tahoma"/>
            <family val="2"/>
          </rPr>
          <t>#02_1_G68#</t>
        </r>
      </text>
    </comment>
    <comment ref="G74" authorId="0" shapeId="0" xr:uid="{E90655B8-3E93-45B4-8E56-ABF83D15D004}">
      <text>
        <r>
          <rPr>
            <sz val="9"/>
            <color indexed="8"/>
            <rFont val="Tahoma"/>
            <family val="2"/>
          </rPr>
          <t>#02_1_G74#</t>
        </r>
      </text>
    </comment>
    <comment ref="G76" authorId="0" shapeId="0" xr:uid="{035FBFA4-4B32-4CB4-94CB-D3EB71A255AE}">
      <text>
        <r>
          <rPr>
            <sz val="9"/>
            <color indexed="8"/>
            <rFont val="Tahoma"/>
            <family val="2"/>
          </rPr>
          <t>#02_1_G76#</t>
        </r>
      </text>
    </comment>
    <comment ref="G77" authorId="0" shapeId="0" xr:uid="{3DCFDE8F-1BE0-4507-B124-D45597477994}">
      <text>
        <r>
          <rPr>
            <sz val="9"/>
            <color indexed="8"/>
            <rFont val="Tahoma"/>
            <family val="2"/>
          </rPr>
          <t>#02_1_G77#</t>
        </r>
      </text>
    </comment>
    <comment ref="G78" authorId="0" shapeId="0" xr:uid="{36F26D98-ED2F-47A5-AD58-7418C399922F}">
      <text>
        <r>
          <rPr>
            <sz val="9"/>
            <color indexed="8"/>
            <rFont val="Tahoma"/>
            <family val="2"/>
          </rPr>
          <t>#02_1_G78#</t>
        </r>
      </text>
    </comment>
    <comment ref="G81" authorId="0" shapeId="0" xr:uid="{1CF40C4D-FCB1-4193-8557-9174E176C328}">
      <text>
        <r>
          <rPr>
            <sz val="9"/>
            <color indexed="8"/>
            <rFont val="Tahoma"/>
            <family val="2"/>
          </rPr>
          <t>#02_1_G81#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I23" authorId="0" shapeId="0" xr:uid="{8215799F-54FE-41E8-9280-86F66FD3BF3A}">
      <text>
        <r>
          <rPr>
            <sz val="9"/>
            <color indexed="8"/>
            <rFont val="Tahoma"/>
            <family val="2"/>
          </rPr>
          <t xml:space="preserve">#03_2_I23#
</t>
        </r>
      </text>
    </comment>
    <comment ref="I24" authorId="0" shapeId="0" xr:uid="{C2FDFA92-F6AA-4D62-9733-98D431B2A251}">
      <text>
        <r>
          <rPr>
            <sz val="9"/>
            <color indexed="8"/>
            <rFont val="Tahoma"/>
            <family val="2"/>
          </rPr>
          <t xml:space="preserve">#03_2_I24#
</t>
        </r>
      </text>
    </comment>
    <comment ref="I25" authorId="0" shapeId="0" xr:uid="{C8D94CCE-F873-4189-97AB-62381255EE74}">
      <text>
        <r>
          <rPr>
            <sz val="9"/>
            <color indexed="8"/>
            <rFont val="Tahoma"/>
            <family val="2"/>
          </rPr>
          <t>#03_2_I25#</t>
        </r>
      </text>
    </comment>
    <comment ref="I26" authorId="0" shapeId="0" xr:uid="{9040FBF4-5F0F-4D73-875B-F777856C7A55}">
      <text>
        <r>
          <rPr>
            <sz val="9"/>
            <color indexed="8"/>
            <rFont val="Tahoma"/>
            <family val="2"/>
          </rPr>
          <t>#03_2_I26#</t>
        </r>
      </text>
    </comment>
    <comment ref="I32" authorId="0" shapeId="0" xr:uid="{9DD0F57E-FB60-4A74-BFF2-6FA30048B27B}">
      <text>
        <r>
          <rPr>
            <sz val="9"/>
            <color indexed="8"/>
            <rFont val="Tahoma"/>
            <family val="2"/>
          </rPr>
          <t>#03_2_I32#</t>
        </r>
      </text>
    </comment>
    <comment ref="I33" authorId="0" shapeId="0" xr:uid="{7E68A423-23B6-4B59-91CC-3BAD832A1E5B}">
      <text>
        <r>
          <rPr>
            <sz val="9"/>
            <color indexed="8"/>
            <rFont val="Tahoma"/>
            <family val="2"/>
          </rPr>
          <t>#03_2_I33#</t>
        </r>
      </text>
    </comment>
    <comment ref="I34" authorId="0" shapeId="0" xr:uid="{BA9CCA63-8B7B-458F-8DA2-02AE7ADD82B0}">
      <text>
        <r>
          <rPr>
            <sz val="9"/>
            <color indexed="8"/>
            <rFont val="Tahoma"/>
            <family val="2"/>
          </rPr>
          <t>#03_2_I34#</t>
        </r>
      </text>
    </comment>
    <comment ref="I35" authorId="0" shapeId="0" xr:uid="{CE0CD484-346E-4774-85BD-4BD4A1574840}">
      <text>
        <r>
          <rPr>
            <sz val="9"/>
            <color indexed="8"/>
            <rFont val="Tahoma"/>
            <family val="2"/>
          </rPr>
          <t>#03_2_I35#</t>
        </r>
      </text>
    </comment>
    <comment ref="I36" authorId="0" shapeId="0" xr:uid="{E7CEDCB6-DC0C-4135-9D1A-7CD273374B88}">
      <text>
        <r>
          <rPr>
            <sz val="9"/>
            <color indexed="8"/>
            <rFont val="Tahoma"/>
            <family val="2"/>
          </rPr>
          <t>#03_2_I36#</t>
        </r>
      </text>
    </comment>
    <comment ref="I37" authorId="0" shapeId="0" xr:uid="{71A4F012-D1D7-404D-9B2C-B44D185BDDC4}">
      <text>
        <r>
          <rPr>
            <sz val="9"/>
            <color indexed="8"/>
            <rFont val="Tahoma"/>
            <family val="2"/>
          </rPr>
          <t>#03_2_I37#</t>
        </r>
      </text>
    </comment>
    <comment ref="I38" authorId="0" shapeId="0" xr:uid="{736624AA-DCB4-445A-B683-E10A6F312D35}">
      <text>
        <r>
          <rPr>
            <sz val="9"/>
            <color indexed="8"/>
            <rFont val="Tahoma"/>
            <family val="2"/>
          </rPr>
          <t>#03_2_I38#</t>
        </r>
      </text>
    </comment>
    <comment ref="I39" authorId="0" shapeId="0" xr:uid="{17820C4C-E84E-476A-A46F-AD4460C55D6D}">
      <text>
        <r>
          <rPr>
            <sz val="9"/>
            <color indexed="8"/>
            <rFont val="Tahoma"/>
            <family val="2"/>
          </rPr>
          <t>#03_2_I39#</t>
        </r>
      </text>
    </comment>
    <comment ref="I40" authorId="0" shapeId="0" xr:uid="{83D1090A-37E0-4C58-994A-9977187AF797}">
      <text>
        <r>
          <rPr>
            <sz val="9"/>
            <color indexed="8"/>
            <rFont val="Tahoma"/>
            <family val="2"/>
          </rPr>
          <t>#03_2_I40#</t>
        </r>
      </text>
    </comment>
    <comment ref="I41" authorId="0" shapeId="0" xr:uid="{057D91E9-818B-4E0F-AF1B-CCD63019C60D}">
      <text>
        <r>
          <rPr>
            <sz val="9"/>
            <color indexed="8"/>
            <rFont val="Tahoma"/>
            <family val="2"/>
          </rPr>
          <t>#03_2_I41#</t>
        </r>
      </text>
    </comment>
    <comment ref="I42" authorId="0" shapeId="0" xr:uid="{9304AEA2-48F5-4752-BCBE-3EBF599369FA}">
      <text>
        <r>
          <rPr>
            <sz val="9"/>
            <color indexed="8"/>
            <rFont val="Tahoma"/>
            <family val="2"/>
          </rPr>
          <t>#03_2_I42#</t>
        </r>
      </text>
    </comment>
    <comment ref="I43" authorId="0" shapeId="0" xr:uid="{9E913FEC-68BB-4E72-937D-D57BA48B5CFA}">
      <text>
        <r>
          <rPr>
            <sz val="9"/>
            <color indexed="8"/>
            <rFont val="Tahoma"/>
            <family val="2"/>
          </rPr>
          <t>#03_2_I43#</t>
        </r>
      </text>
    </comment>
    <comment ref="I44" authorId="0" shapeId="0" xr:uid="{1828A05B-4015-484A-9784-63720F7E836E}">
      <text>
        <r>
          <rPr>
            <sz val="9"/>
            <color indexed="8"/>
            <rFont val="Tahoma"/>
            <family val="2"/>
          </rPr>
          <t>#03_2_I44#</t>
        </r>
      </text>
    </comment>
    <comment ref="I45" authorId="0" shapeId="0" xr:uid="{8F2BEF71-1BBE-4DED-9C58-7E3D1CD0ED3C}">
      <text>
        <r>
          <rPr>
            <sz val="9"/>
            <color indexed="8"/>
            <rFont val="Tahoma"/>
            <family val="2"/>
          </rPr>
          <t>#03_2_I45#</t>
        </r>
      </text>
    </comment>
    <comment ref="I53" authorId="0" shapeId="0" xr:uid="{622C0BB8-F2B8-416A-8F71-B248C2694F20}">
      <text>
        <r>
          <rPr>
            <sz val="9"/>
            <color indexed="8"/>
            <rFont val="Tahoma"/>
            <family val="2"/>
          </rPr>
          <t>#03_2_I53#</t>
        </r>
      </text>
    </comment>
    <comment ref="I55" authorId="0" shapeId="0" xr:uid="{8A124831-95AF-4259-BE9B-0C627B47139D}">
      <text>
        <r>
          <rPr>
            <sz val="9"/>
            <color indexed="8"/>
            <rFont val="Tahoma"/>
            <family val="2"/>
          </rPr>
          <t>#03_2_I55#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Zita</author>
  </authors>
  <commentList>
    <comment ref="D18" authorId="0" shapeId="0" xr:uid="{4E90D8AB-6E63-4063-B318-0F79B6167D45}">
      <text>
        <r>
          <rPr>
            <b/>
            <sz val="9"/>
            <color indexed="8"/>
            <rFont val="Tahoma"/>
            <family val="2"/>
            <charset val="186"/>
          </rPr>
          <t>#20_4_D14#</t>
        </r>
      </text>
    </comment>
    <comment ref="E18" authorId="0" shapeId="0" xr:uid="{5834DDCD-251E-4247-B0A6-C6592FFFFED2}">
      <text>
        <r>
          <rPr>
            <b/>
            <sz val="9"/>
            <color indexed="8"/>
            <rFont val="Tahoma"/>
            <family val="2"/>
            <charset val="186"/>
          </rPr>
          <t>#20_4_E14#</t>
        </r>
      </text>
    </comment>
    <comment ref="F18" authorId="0" shapeId="0" xr:uid="{CF32C522-6ED0-4DED-916A-7A34E3194E8F}">
      <text>
        <r>
          <rPr>
            <b/>
            <sz val="9"/>
            <color indexed="8"/>
            <rFont val="Tahoma"/>
            <family val="2"/>
            <charset val="186"/>
          </rPr>
          <t>#20_4_F14#</t>
        </r>
      </text>
    </comment>
    <comment ref="G18" authorId="0" shapeId="0" xr:uid="{25AAD9D1-36A3-4A06-9BAF-8ECDDEAE0577}">
      <text>
        <r>
          <rPr>
            <b/>
            <sz val="9"/>
            <color indexed="8"/>
            <rFont val="Tahoma"/>
            <family val="2"/>
            <charset val="186"/>
          </rPr>
          <t>#20_4_G14#</t>
        </r>
      </text>
    </comment>
    <comment ref="H18" authorId="0" shapeId="0" xr:uid="{B584BEE2-A7FB-4644-9869-27716A5D1309}">
      <text>
        <r>
          <rPr>
            <b/>
            <sz val="9"/>
            <color indexed="8"/>
            <rFont val="Tahoma"/>
            <family val="2"/>
            <charset val="186"/>
          </rPr>
          <t>#20_4_H14#</t>
        </r>
      </text>
    </comment>
    <comment ref="I18" authorId="0" shapeId="0" xr:uid="{1D8536E6-ED21-46BE-88B9-6D11EFCBF588}">
      <text>
        <r>
          <rPr>
            <b/>
            <sz val="9"/>
            <color indexed="8"/>
            <rFont val="Tahoma"/>
            <family val="2"/>
            <charset val="186"/>
          </rPr>
          <t>#20_4_I14#</t>
        </r>
      </text>
    </comment>
    <comment ref="J18" authorId="0" shapeId="0" xr:uid="{EF48D58A-CAF6-4028-82B2-8B79C3A62D7D}">
      <text>
        <r>
          <rPr>
            <b/>
            <sz val="9"/>
            <color indexed="8"/>
            <rFont val="Tahoma"/>
            <family val="2"/>
            <charset val="186"/>
          </rPr>
          <t>#20_4_J14#</t>
        </r>
      </text>
    </comment>
    <comment ref="K18" authorId="0" shapeId="0" xr:uid="{6954C630-D6D4-4181-8135-B1A84C80E594}">
      <text>
        <r>
          <rPr>
            <b/>
            <sz val="9"/>
            <color indexed="8"/>
            <rFont val="Tahoma"/>
            <family val="2"/>
            <charset val="186"/>
          </rPr>
          <t>#20_4_K14#</t>
        </r>
      </text>
    </comment>
    <comment ref="L18" authorId="0" shapeId="0" xr:uid="{E24441B4-0186-4C0F-AF8C-B65230EF2DC7}">
      <text>
        <r>
          <rPr>
            <b/>
            <sz val="9"/>
            <color indexed="8"/>
            <rFont val="Tahoma"/>
            <family val="2"/>
            <charset val="186"/>
          </rPr>
          <t>#20_4_L14#</t>
        </r>
      </text>
    </comment>
    <comment ref="M18" authorId="0" shapeId="0" xr:uid="{C6E18B07-8CC8-48F5-8203-C100C49DF431}">
      <text>
        <r>
          <rPr>
            <b/>
            <sz val="9"/>
            <color indexed="8"/>
            <rFont val="Tahoma"/>
            <family val="2"/>
            <charset val="186"/>
          </rPr>
          <t>#20_4_M14#</t>
        </r>
      </text>
    </comment>
    <comment ref="D19" authorId="0" shapeId="0" xr:uid="{F92A1A53-9A1C-489C-B3CC-574674247983}">
      <text>
        <r>
          <rPr>
            <b/>
            <sz val="9"/>
            <color indexed="8"/>
            <rFont val="Tahoma"/>
            <family val="2"/>
            <charset val="186"/>
          </rPr>
          <t>#20_4_D15#</t>
        </r>
      </text>
    </comment>
    <comment ref="E19" authorId="0" shapeId="0" xr:uid="{D7A93387-0514-40FA-AFE5-05AB9FC05AA0}">
      <text>
        <r>
          <rPr>
            <b/>
            <sz val="9"/>
            <color indexed="8"/>
            <rFont val="Tahoma"/>
            <family val="2"/>
            <charset val="186"/>
          </rPr>
          <t>#20_4_E15#</t>
        </r>
      </text>
    </comment>
    <comment ref="F19" authorId="0" shapeId="0" xr:uid="{8707A7BD-C216-4143-BE03-95E17985D6AE}">
      <text>
        <r>
          <rPr>
            <b/>
            <sz val="9"/>
            <color indexed="8"/>
            <rFont val="Tahoma"/>
            <family val="2"/>
            <charset val="186"/>
          </rPr>
          <t>#20_4_F15#</t>
        </r>
      </text>
    </comment>
    <comment ref="G19" authorId="0" shapeId="0" xr:uid="{1FC48B12-9D63-4538-9100-5137AF1B959A}">
      <text>
        <r>
          <rPr>
            <b/>
            <sz val="9"/>
            <color indexed="8"/>
            <rFont val="Tahoma"/>
            <family val="2"/>
            <charset val="186"/>
          </rPr>
          <t>#20_4_G15#</t>
        </r>
      </text>
    </comment>
    <comment ref="H19" authorId="0" shapeId="0" xr:uid="{A4C924AD-01AB-45FE-957C-47CBD7D45279}">
      <text>
        <r>
          <rPr>
            <b/>
            <sz val="9"/>
            <color indexed="8"/>
            <rFont val="Tahoma"/>
            <family val="2"/>
            <charset val="186"/>
          </rPr>
          <t>#20_4_H15#</t>
        </r>
      </text>
    </comment>
    <comment ref="I19" authorId="0" shapeId="0" xr:uid="{1FA69262-DC17-4753-A334-724030D86D83}">
      <text>
        <r>
          <rPr>
            <b/>
            <sz val="9"/>
            <color indexed="8"/>
            <rFont val="Tahoma"/>
            <family val="2"/>
            <charset val="186"/>
          </rPr>
          <t>#20_4_I15#</t>
        </r>
      </text>
    </comment>
    <comment ref="J19" authorId="0" shapeId="0" xr:uid="{51F3EF29-95DF-4FA6-A776-62DD46FBE890}">
      <text>
        <r>
          <rPr>
            <b/>
            <sz val="9"/>
            <color indexed="8"/>
            <rFont val="Tahoma"/>
            <family val="2"/>
            <charset val="186"/>
          </rPr>
          <t>#20_4_J15#</t>
        </r>
      </text>
    </comment>
    <comment ref="K19" authorId="0" shapeId="0" xr:uid="{E00D42BA-1C60-4633-997A-949AB7575F42}">
      <text>
        <r>
          <rPr>
            <b/>
            <sz val="9"/>
            <color indexed="8"/>
            <rFont val="Tahoma"/>
            <family val="2"/>
            <charset val="186"/>
          </rPr>
          <t>#20_4_K15#</t>
        </r>
      </text>
    </comment>
    <comment ref="L19" authorId="0" shapeId="0" xr:uid="{B6E4FD35-5306-423B-A9EA-65F174933326}">
      <text>
        <r>
          <rPr>
            <b/>
            <sz val="9"/>
            <color indexed="8"/>
            <rFont val="Tahoma"/>
            <family val="2"/>
            <charset val="186"/>
          </rPr>
          <t>#20_4_L15#</t>
        </r>
      </text>
    </comment>
    <comment ref="M19" authorId="0" shapeId="0" xr:uid="{5F4B4829-052A-45DA-B6A5-3C94493469CD}">
      <text>
        <r>
          <rPr>
            <b/>
            <sz val="9"/>
            <color indexed="8"/>
            <rFont val="Tahoma"/>
            <family val="2"/>
            <charset val="186"/>
          </rPr>
          <t>#20_4_M15#</t>
        </r>
      </text>
    </comment>
    <comment ref="D21" authorId="0" shapeId="0" xr:uid="{B5443BBF-9701-4B68-8671-5E30746DFC7B}">
      <text>
        <r>
          <rPr>
            <b/>
            <sz val="9"/>
            <color indexed="8"/>
            <rFont val="Tahoma"/>
            <family val="2"/>
            <charset val="186"/>
          </rPr>
          <t>#20_4_D17#</t>
        </r>
      </text>
    </comment>
    <comment ref="E21" authorId="0" shapeId="0" xr:uid="{46E01B01-6C26-4A71-AA2D-48EF7AD2830E}">
      <text>
        <r>
          <rPr>
            <b/>
            <sz val="9"/>
            <color indexed="8"/>
            <rFont val="Tahoma"/>
            <family val="2"/>
            <charset val="186"/>
          </rPr>
          <t>#20_4_E17#</t>
        </r>
      </text>
    </comment>
    <comment ref="F21" authorId="0" shapeId="0" xr:uid="{D4871F0E-3A4F-4D98-B038-1B727F2ED379}">
      <text>
        <r>
          <rPr>
            <b/>
            <sz val="9"/>
            <color indexed="8"/>
            <rFont val="Tahoma"/>
            <family val="2"/>
            <charset val="186"/>
          </rPr>
          <t>#20_4_F17#</t>
        </r>
      </text>
    </comment>
    <comment ref="G21" authorId="0" shapeId="0" xr:uid="{44F259D4-7FF1-4111-962E-F8793B369E08}">
      <text>
        <r>
          <rPr>
            <b/>
            <sz val="9"/>
            <color indexed="8"/>
            <rFont val="Tahoma"/>
            <family val="2"/>
            <charset val="186"/>
          </rPr>
          <t>#20_4_G17#</t>
        </r>
      </text>
    </comment>
    <comment ref="H21" authorId="0" shapeId="0" xr:uid="{9A60AF53-FD97-4595-A804-9A5E1EBA8334}">
      <text>
        <r>
          <rPr>
            <b/>
            <sz val="9"/>
            <color indexed="8"/>
            <rFont val="Tahoma"/>
            <family val="2"/>
            <charset val="186"/>
          </rPr>
          <t>#20_4_H17#</t>
        </r>
      </text>
    </comment>
    <comment ref="I21" authorId="0" shapeId="0" xr:uid="{B3E35FBE-2527-46DC-8072-BE00168A789F}">
      <text>
        <r>
          <rPr>
            <b/>
            <sz val="9"/>
            <color indexed="8"/>
            <rFont val="Tahoma"/>
            <family val="2"/>
            <charset val="186"/>
          </rPr>
          <t>#20_4_I17#</t>
        </r>
      </text>
    </comment>
    <comment ref="J21" authorId="0" shapeId="0" xr:uid="{8E4980AE-3AEE-42D1-8825-15D545DA4B36}">
      <text>
        <r>
          <rPr>
            <b/>
            <sz val="9"/>
            <color indexed="8"/>
            <rFont val="Tahoma"/>
            <family val="2"/>
            <charset val="186"/>
          </rPr>
          <t>#20_4_J17#</t>
        </r>
      </text>
    </comment>
    <comment ref="K21" authorId="0" shapeId="0" xr:uid="{E8BEE39E-DF68-442C-B328-A42B96728906}">
      <text>
        <r>
          <rPr>
            <b/>
            <sz val="9"/>
            <color indexed="8"/>
            <rFont val="Tahoma"/>
            <family val="2"/>
            <charset val="186"/>
          </rPr>
          <t>#20_4_K17#</t>
        </r>
      </text>
    </comment>
    <comment ref="L21" authorId="0" shapeId="0" xr:uid="{805B5E26-3C7A-4540-A1C0-CA562AD8F444}">
      <text>
        <r>
          <rPr>
            <b/>
            <sz val="9"/>
            <color indexed="8"/>
            <rFont val="Tahoma"/>
            <family val="2"/>
            <charset val="186"/>
          </rPr>
          <t>#20_4_L17#</t>
        </r>
      </text>
    </comment>
    <comment ref="M21" authorId="0" shapeId="0" xr:uid="{1FC8C2DE-2C3A-470E-BFF9-8B548FB074B5}">
      <text>
        <r>
          <rPr>
            <b/>
            <sz val="9"/>
            <color indexed="8"/>
            <rFont val="Tahoma"/>
            <family val="2"/>
            <charset val="186"/>
          </rPr>
          <t>#20_4_M17#</t>
        </r>
      </text>
    </comment>
    <comment ref="D22" authorId="0" shapeId="0" xr:uid="{7A1690BF-07DC-489C-9852-5EAB4659CE18}">
      <text>
        <r>
          <rPr>
            <b/>
            <sz val="9"/>
            <color indexed="8"/>
            <rFont val="Tahoma"/>
            <family val="2"/>
            <charset val="186"/>
          </rPr>
          <t>#20_4_D18#</t>
        </r>
      </text>
    </comment>
    <comment ref="E22" authorId="0" shapeId="0" xr:uid="{58212DF1-99F4-4A02-8E67-920CA0EB7C54}">
      <text>
        <r>
          <rPr>
            <b/>
            <sz val="9"/>
            <color indexed="8"/>
            <rFont val="Tahoma"/>
            <family val="2"/>
            <charset val="186"/>
          </rPr>
          <t>#20_4_E18#</t>
        </r>
      </text>
    </comment>
    <comment ref="F22" authorId="0" shapeId="0" xr:uid="{58E1BED7-B20D-4E7B-BC0B-D2C22130DB83}">
      <text>
        <r>
          <rPr>
            <b/>
            <sz val="9"/>
            <color indexed="8"/>
            <rFont val="Tahoma"/>
            <family val="2"/>
            <charset val="186"/>
          </rPr>
          <t>#20_4_F18#</t>
        </r>
      </text>
    </comment>
    <comment ref="G22" authorId="0" shapeId="0" xr:uid="{33EA8D8C-A7BF-40B9-9D6A-A2539B0DE887}">
      <text>
        <r>
          <rPr>
            <b/>
            <sz val="9"/>
            <color indexed="8"/>
            <rFont val="Tahoma"/>
            <family val="2"/>
            <charset val="186"/>
          </rPr>
          <t>#20_4_G18#</t>
        </r>
      </text>
    </comment>
    <comment ref="H22" authorId="0" shapeId="0" xr:uid="{094B9DC6-2BD0-4728-BE33-AE62BBC7017C}">
      <text>
        <r>
          <rPr>
            <b/>
            <sz val="9"/>
            <color indexed="8"/>
            <rFont val="Tahoma"/>
            <family val="2"/>
            <charset val="186"/>
          </rPr>
          <t>#20_4_H18#</t>
        </r>
      </text>
    </comment>
    <comment ref="I22" authorId="0" shapeId="0" xr:uid="{082394CD-7630-4107-8067-F45F43A16058}">
      <text>
        <r>
          <rPr>
            <b/>
            <sz val="9"/>
            <color indexed="8"/>
            <rFont val="Tahoma"/>
            <family val="2"/>
            <charset val="186"/>
          </rPr>
          <t>#20_4_I18#</t>
        </r>
      </text>
    </comment>
    <comment ref="J22" authorId="0" shapeId="0" xr:uid="{32CDB272-BC8F-43C8-9708-95C3E34EDE46}">
      <text>
        <r>
          <rPr>
            <b/>
            <sz val="9"/>
            <color indexed="8"/>
            <rFont val="Tahoma"/>
            <family val="2"/>
            <charset val="186"/>
          </rPr>
          <t>#20_4_J18#</t>
        </r>
      </text>
    </comment>
    <comment ref="K22" authorId="0" shapeId="0" xr:uid="{B7A0AE18-EE05-46B3-8B6C-73E4CDD63BAC}">
      <text>
        <r>
          <rPr>
            <b/>
            <sz val="9"/>
            <color indexed="8"/>
            <rFont val="Tahoma"/>
            <family val="2"/>
            <charset val="186"/>
          </rPr>
          <t>#20_4_K18#</t>
        </r>
      </text>
    </comment>
    <comment ref="L22" authorId="0" shapeId="0" xr:uid="{9EB67B84-2F75-4877-AB2B-881ABFE358F8}">
      <text>
        <r>
          <rPr>
            <b/>
            <sz val="9"/>
            <color indexed="8"/>
            <rFont val="Tahoma"/>
            <family val="2"/>
            <charset val="186"/>
          </rPr>
          <t>#20_4_L18#</t>
        </r>
      </text>
    </comment>
    <comment ref="M22" authorId="0" shapeId="0" xr:uid="{ED292531-BA2B-4EFA-AFD6-8DC6D8A8651F}">
      <text>
        <r>
          <rPr>
            <b/>
            <sz val="9"/>
            <color indexed="8"/>
            <rFont val="Tahoma"/>
            <family val="2"/>
            <charset val="186"/>
          </rPr>
          <t>#20_4_M18#</t>
        </r>
      </text>
    </comment>
    <comment ref="D24" authorId="0" shapeId="0" xr:uid="{BBD02397-4BAB-49E0-8F96-CF5630695047}">
      <text>
        <r>
          <rPr>
            <b/>
            <sz val="9"/>
            <color indexed="8"/>
            <rFont val="Tahoma"/>
            <family val="2"/>
            <charset val="186"/>
          </rPr>
          <t>#20_4_D20#</t>
        </r>
      </text>
    </comment>
    <comment ref="E24" authorId="0" shapeId="0" xr:uid="{D16AC59B-93AD-49D6-AA29-44ED500E052E}">
      <text>
        <r>
          <rPr>
            <b/>
            <sz val="9"/>
            <color indexed="8"/>
            <rFont val="Tahoma"/>
            <family val="2"/>
            <charset val="186"/>
          </rPr>
          <t>#20_4_E20#</t>
        </r>
      </text>
    </comment>
    <comment ref="F24" authorId="0" shapeId="0" xr:uid="{5793D8D2-EDAF-4C1E-BAB4-C0C7625B82FE}">
      <text>
        <r>
          <rPr>
            <b/>
            <sz val="9"/>
            <color indexed="8"/>
            <rFont val="Tahoma"/>
            <family val="2"/>
            <charset val="186"/>
          </rPr>
          <t>#20_4_F20#</t>
        </r>
      </text>
    </comment>
    <comment ref="G24" authorId="0" shapeId="0" xr:uid="{D6562814-7485-4984-A633-6C30E06BFD12}">
      <text>
        <r>
          <rPr>
            <b/>
            <sz val="9"/>
            <color indexed="8"/>
            <rFont val="Tahoma"/>
            <family val="2"/>
            <charset val="186"/>
          </rPr>
          <t>#20_4_G20#</t>
        </r>
      </text>
    </comment>
    <comment ref="H24" authorId="0" shapeId="0" xr:uid="{6C6FD001-8EAC-4CF0-B32A-630C6422CE1D}">
      <text>
        <r>
          <rPr>
            <b/>
            <sz val="9"/>
            <color indexed="8"/>
            <rFont val="Tahoma"/>
            <family val="2"/>
            <charset val="186"/>
          </rPr>
          <t>#20_4_H20#</t>
        </r>
      </text>
    </comment>
    <comment ref="I24" authorId="0" shapeId="0" xr:uid="{76E95622-A534-48CD-B440-D5654418AEC6}">
      <text>
        <r>
          <rPr>
            <b/>
            <sz val="9"/>
            <color indexed="8"/>
            <rFont val="Tahoma"/>
            <family val="2"/>
            <charset val="186"/>
          </rPr>
          <t>#20_4_I20#</t>
        </r>
      </text>
    </comment>
    <comment ref="J24" authorId="0" shapeId="0" xr:uid="{2A4587C3-5DDF-4816-AD50-D5E5BF9BA969}">
      <text>
        <r>
          <rPr>
            <b/>
            <sz val="9"/>
            <color indexed="8"/>
            <rFont val="Tahoma"/>
            <family val="2"/>
            <charset val="186"/>
          </rPr>
          <t>#20_4_J20#</t>
        </r>
      </text>
    </comment>
    <comment ref="K24" authorId="0" shapeId="0" xr:uid="{C43335AA-9456-462D-815F-ACC4DD8E952F}">
      <text>
        <r>
          <rPr>
            <b/>
            <sz val="9"/>
            <color indexed="8"/>
            <rFont val="Tahoma"/>
            <family val="2"/>
            <charset val="186"/>
          </rPr>
          <t>#20_4_K20#</t>
        </r>
      </text>
    </comment>
    <comment ref="L24" authorId="0" shapeId="0" xr:uid="{CBF4F34B-74F2-4479-95C0-1B6543E99189}">
      <text>
        <r>
          <rPr>
            <b/>
            <sz val="9"/>
            <color indexed="8"/>
            <rFont val="Tahoma"/>
            <family val="2"/>
            <charset val="186"/>
          </rPr>
          <t>#20_4_L20#</t>
        </r>
      </text>
    </comment>
    <comment ref="M24" authorId="0" shapeId="0" xr:uid="{49367BCF-0969-437D-AAC8-0287F75EFE96}">
      <text>
        <r>
          <rPr>
            <b/>
            <sz val="9"/>
            <color indexed="8"/>
            <rFont val="Tahoma"/>
            <family val="2"/>
            <charset val="186"/>
          </rPr>
          <t>#20_4_M20#</t>
        </r>
      </text>
    </comment>
    <comment ref="D25" authorId="0" shapeId="0" xr:uid="{EAFC5967-126B-4DC5-9CA9-E4BBC0C5FEE8}">
      <text>
        <r>
          <rPr>
            <b/>
            <sz val="9"/>
            <color indexed="8"/>
            <rFont val="Tahoma"/>
            <family val="2"/>
            <charset val="186"/>
          </rPr>
          <t>#20_4_D21#</t>
        </r>
      </text>
    </comment>
    <comment ref="E25" authorId="0" shapeId="0" xr:uid="{7F1E8765-7E5A-4230-B748-CD33E7EA594E}">
      <text>
        <r>
          <rPr>
            <b/>
            <sz val="9"/>
            <color indexed="8"/>
            <rFont val="Tahoma"/>
            <family val="2"/>
            <charset val="186"/>
          </rPr>
          <t>#20_4_E21#</t>
        </r>
      </text>
    </comment>
    <comment ref="F25" authorId="0" shapeId="0" xr:uid="{AC028AF2-A95D-4BAB-B126-01B0770E34EA}">
      <text>
        <r>
          <rPr>
            <b/>
            <sz val="9"/>
            <color indexed="8"/>
            <rFont val="Tahoma"/>
            <family val="2"/>
            <charset val="186"/>
          </rPr>
          <t>#20_4_F21#</t>
        </r>
      </text>
    </comment>
    <comment ref="G25" authorId="0" shapeId="0" xr:uid="{6EE4896C-C646-46E6-B2B0-DE1CEB1F017F}">
      <text>
        <r>
          <rPr>
            <b/>
            <sz val="9"/>
            <color indexed="8"/>
            <rFont val="Tahoma"/>
            <family val="2"/>
            <charset val="186"/>
          </rPr>
          <t>#20_4_G21#</t>
        </r>
      </text>
    </comment>
    <comment ref="H25" authorId="0" shapeId="0" xr:uid="{66804B55-CF49-497F-BE5C-98497131DAA0}">
      <text>
        <r>
          <rPr>
            <b/>
            <sz val="9"/>
            <color indexed="8"/>
            <rFont val="Tahoma"/>
            <family val="2"/>
            <charset val="186"/>
          </rPr>
          <t>#20_4_H21#</t>
        </r>
      </text>
    </comment>
    <comment ref="I25" authorId="0" shapeId="0" xr:uid="{70B7B8CC-17DF-401E-B879-E50842096AB8}">
      <text>
        <r>
          <rPr>
            <b/>
            <sz val="9"/>
            <color indexed="8"/>
            <rFont val="Tahoma"/>
            <family val="2"/>
            <charset val="186"/>
          </rPr>
          <t>#20_4_I21#</t>
        </r>
      </text>
    </comment>
    <comment ref="J25" authorId="0" shapeId="0" xr:uid="{8462910B-2494-41DD-834C-B8777FCE0658}">
      <text>
        <r>
          <rPr>
            <b/>
            <sz val="9"/>
            <color indexed="8"/>
            <rFont val="Tahoma"/>
            <family val="2"/>
            <charset val="186"/>
          </rPr>
          <t>#20_4_J21#</t>
        </r>
      </text>
    </comment>
    <comment ref="K25" authorId="0" shapeId="0" xr:uid="{D392052A-AF72-481E-81E9-6E39F655E257}">
      <text>
        <r>
          <rPr>
            <b/>
            <sz val="9"/>
            <color indexed="8"/>
            <rFont val="Tahoma"/>
            <family val="2"/>
            <charset val="186"/>
          </rPr>
          <t>#20_4_K21#</t>
        </r>
      </text>
    </comment>
    <comment ref="L25" authorId="0" shapeId="0" xr:uid="{629415BC-1579-41C7-8273-78D1476003C4}">
      <text>
        <r>
          <rPr>
            <b/>
            <sz val="9"/>
            <color indexed="8"/>
            <rFont val="Tahoma"/>
            <family val="2"/>
            <charset val="186"/>
          </rPr>
          <t>#20_4_L21#</t>
        </r>
      </text>
    </comment>
    <comment ref="M25" authorId="0" shapeId="0" xr:uid="{02F682F8-A3DA-4766-B4B0-1DD3A50B5D6C}">
      <text>
        <r>
          <rPr>
            <b/>
            <sz val="9"/>
            <color indexed="8"/>
            <rFont val="Tahoma"/>
            <family val="2"/>
            <charset val="186"/>
          </rPr>
          <t>#20_4_M21#</t>
        </r>
      </text>
    </comment>
    <comment ref="D27" authorId="0" shapeId="0" xr:uid="{EAD89314-895F-4745-A21E-606B10EA2914}">
      <text>
        <r>
          <rPr>
            <b/>
            <sz val="9"/>
            <color indexed="8"/>
            <rFont val="Tahoma"/>
            <family val="2"/>
            <charset val="186"/>
          </rPr>
          <t>#20_4_D23#</t>
        </r>
      </text>
    </comment>
    <comment ref="E27" authorId="0" shapeId="0" xr:uid="{BE6EF5E5-C82B-4F1D-8BDC-15604576B909}">
      <text>
        <r>
          <rPr>
            <b/>
            <sz val="9"/>
            <color indexed="8"/>
            <rFont val="Tahoma"/>
            <family val="2"/>
            <charset val="186"/>
          </rPr>
          <t>#20_4_E23#</t>
        </r>
      </text>
    </comment>
    <comment ref="F27" authorId="0" shapeId="0" xr:uid="{FA812CE0-7721-445A-BA6A-D5873CD181CB}">
      <text>
        <r>
          <rPr>
            <b/>
            <sz val="9"/>
            <color indexed="8"/>
            <rFont val="Tahoma"/>
            <family val="2"/>
            <charset val="186"/>
          </rPr>
          <t>#20_4_F23#</t>
        </r>
      </text>
    </comment>
    <comment ref="G27" authorId="0" shapeId="0" xr:uid="{57440F7F-C2BF-462C-B743-F8C17945094D}">
      <text>
        <r>
          <rPr>
            <b/>
            <sz val="9"/>
            <color indexed="8"/>
            <rFont val="Tahoma"/>
            <family val="2"/>
            <charset val="186"/>
          </rPr>
          <t>#20_4_G23#</t>
        </r>
      </text>
    </comment>
    <comment ref="H27" authorId="0" shapeId="0" xr:uid="{37E0A60F-249C-4064-8FEC-DAAEE2E062AE}">
      <text>
        <r>
          <rPr>
            <b/>
            <sz val="9"/>
            <color indexed="8"/>
            <rFont val="Tahoma"/>
            <family val="2"/>
            <charset val="186"/>
          </rPr>
          <t>#20_4_H23#</t>
        </r>
      </text>
    </comment>
    <comment ref="I27" authorId="0" shapeId="0" xr:uid="{518D84B3-9CA6-405A-938B-69E7C7CE1420}">
      <text>
        <r>
          <rPr>
            <b/>
            <sz val="9"/>
            <color indexed="8"/>
            <rFont val="Tahoma"/>
            <family val="2"/>
            <charset val="186"/>
          </rPr>
          <t>#20_4_I23#</t>
        </r>
      </text>
    </comment>
    <comment ref="J27" authorId="0" shapeId="0" xr:uid="{FD007F81-2349-4695-9E26-4CD7C7894BF7}">
      <text>
        <r>
          <rPr>
            <b/>
            <sz val="9"/>
            <color indexed="8"/>
            <rFont val="Tahoma"/>
            <family val="2"/>
            <charset val="186"/>
          </rPr>
          <t>#20_4_J23#</t>
        </r>
      </text>
    </comment>
    <comment ref="K27" authorId="0" shapeId="0" xr:uid="{FBDE98D0-822F-4B9C-A165-794E734BC649}">
      <text>
        <r>
          <rPr>
            <b/>
            <sz val="9"/>
            <color indexed="8"/>
            <rFont val="Tahoma"/>
            <family val="2"/>
            <charset val="186"/>
          </rPr>
          <t>#20_4_K23#</t>
        </r>
      </text>
    </comment>
    <comment ref="L27" authorId="0" shapeId="0" xr:uid="{B351D276-2FF7-4C79-8865-B9784837CFD4}">
      <text>
        <r>
          <rPr>
            <b/>
            <sz val="9"/>
            <color indexed="8"/>
            <rFont val="Tahoma"/>
            <family val="2"/>
            <charset val="186"/>
          </rPr>
          <t>#20_4_L23#</t>
        </r>
      </text>
    </comment>
    <comment ref="M27" authorId="0" shapeId="0" xr:uid="{0505FB73-9F33-480C-810F-3F27135A3201}">
      <text>
        <r>
          <rPr>
            <b/>
            <sz val="9"/>
            <color indexed="8"/>
            <rFont val="Tahoma"/>
            <family val="2"/>
            <charset val="186"/>
          </rPr>
          <t>#20_4_M23#</t>
        </r>
      </text>
    </comment>
    <comment ref="D28" authorId="0" shapeId="0" xr:uid="{EFE7A89C-046F-4339-B7AE-839D7F71CD4F}">
      <text>
        <r>
          <rPr>
            <b/>
            <sz val="9"/>
            <color indexed="8"/>
            <rFont val="Tahoma"/>
            <family val="2"/>
            <charset val="186"/>
          </rPr>
          <t>#20_4_D24#</t>
        </r>
      </text>
    </comment>
    <comment ref="E28" authorId="0" shapeId="0" xr:uid="{C1477EC5-22B4-438B-BE27-C7EB91EC385A}">
      <text>
        <r>
          <rPr>
            <b/>
            <sz val="9"/>
            <color indexed="8"/>
            <rFont val="Tahoma"/>
            <family val="2"/>
            <charset val="186"/>
          </rPr>
          <t>#20_4_E24#</t>
        </r>
      </text>
    </comment>
    <comment ref="F28" authorId="0" shapeId="0" xr:uid="{05FD2291-1220-4AF6-A6A2-BEC685FAB830}">
      <text>
        <r>
          <rPr>
            <b/>
            <sz val="9"/>
            <color indexed="8"/>
            <rFont val="Tahoma"/>
            <family val="2"/>
            <charset val="186"/>
          </rPr>
          <t>#20_4_F24#</t>
        </r>
      </text>
    </comment>
    <comment ref="G28" authorId="0" shapeId="0" xr:uid="{8EAE97DE-CAF2-4575-8499-DB9F8511E387}">
      <text>
        <r>
          <rPr>
            <b/>
            <sz val="9"/>
            <color indexed="8"/>
            <rFont val="Tahoma"/>
            <family val="2"/>
            <charset val="186"/>
          </rPr>
          <t>#20_4_G24#</t>
        </r>
      </text>
    </comment>
    <comment ref="H28" authorId="0" shapeId="0" xr:uid="{8DFAFA86-8C13-455E-ACC9-4146E9CABD64}">
      <text>
        <r>
          <rPr>
            <b/>
            <sz val="9"/>
            <color indexed="8"/>
            <rFont val="Tahoma"/>
            <family val="2"/>
            <charset val="186"/>
          </rPr>
          <t>#20_4_H24#</t>
        </r>
      </text>
    </comment>
    <comment ref="I28" authorId="0" shapeId="0" xr:uid="{644F8F20-4579-4117-AF17-A9AC4DBE4883}">
      <text>
        <r>
          <rPr>
            <b/>
            <sz val="9"/>
            <color indexed="8"/>
            <rFont val="Tahoma"/>
            <family val="2"/>
            <charset val="186"/>
          </rPr>
          <t>#20_4_I24#</t>
        </r>
      </text>
    </comment>
    <comment ref="J28" authorId="0" shapeId="0" xr:uid="{8C6FEF67-E9B1-4DA8-A594-7FBFC95629F8}">
      <text>
        <r>
          <rPr>
            <b/>
            <sz val="9"/>
            <color indexed="8"/>
            <rFont val="Tahoma"/>
            <family val="2"/>
            <charset val="186"/>
          </rPr>
          <t>#20_4_J24#</t>
        </r>
      </text>
    </comment>
    <comment ref="K28" authorId="0" shapeId="0" xr:uid="{22041669-96C8-4047-8F6F-67C09005D584}">
      <text>
        <r>
          <rPr>
            <b/>
            <sz val="9"/>
            <color indexed="8"/>
            <rFont val="Tahoma"/>
            <family val="2"/>
            <charset val="186"/>
          </rPr>
          <t>#20_4_K24#</t>
        </r>
      </text>
    </comment>
    <comment ref="L28" authorId="0" shapeId="0" xr:uid="{A7AB0555-2CAD-40F9-895A-21E96E5A8B23}">
      <text>
        <r>
          <rPr>
            <b/>
            <sz val="9"/>
            <color indexed="8"/>
            <rFont val="Tahoma"/>
            <family val="2"/>
            <charset val="186"/>
          </rPr>
          <t>#20_4_L24#</t>
        </r>
      </text>
    </comment>
    <comment ref="M28" authorId="0" shapeId="0" xr:uid="{6C58D4F7-61BF-490D-A8A6-BD2D197CA1AE}">
      <text>
        <r>
          <rPr>
            <b/>
            <sz val="9"/>
            <color indexed="8"/>
            <rFont val="Tahoma"/>
            <family val="2"/>
            <charset val="186"/>
          </rPr>
          <t>#20_4_M24#</t>
        </r>
      </text>
    </comment>
  </commentList>
</comments>
</file>

<file path=xl/sharedStrings.xml><?xml version="1.0" encoding="utf-8"?>
<sst xmlns="http://schemas.openxmlformats.org/spreadsheetml/2006/main" count="506" uniqueCount="278">
  <si>
    <t>* Šioje skiltyje rodomas finansavimo sumų pergrupavimas; praėjusio ataskaitinio laikotarpio klaidų taisymas; valiutos kurso įtaka pinigų likučiams, susijusiems su finansavimo sumomis; finansavimo sumų dalis, pagal 26-ojo VSAFAS „Fondų apskaita ir finansinių ataskaitų rinkinys“ 24 punktą pripažinta valstybės iždo finansavimo pajamomis.</t>
  </si>
  <si>
    <t>Iš viso finansavimo sumų</t>
  </si>
  <si>
    <t>5.</t>
  </si>
  <si>
    <t>0</t>
  </si>
  <si>
    <t>kitoms išlaidoms kompensuoti</t>
  </si>
  <si>
    <t>4.2.</t>
  </si>
  <si>
    <t>nepiniginiam turtui įsigyti</t>
  </si>
  <si>
    <t>4.1.</t>
  </si>
  <si>
    <t>Iš kitų šaltinių:</t>
  </si>
  <si>
    <t>4.</t>
  </si>
  <si>
    <t>3.2.</t>
  </si>
  <si>
    <t>3.1.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</si>
  <si>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</si>
  <si>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</t>
  </si>
  <si>
    <t>2.2.</t>
  </si>
  <si>
    <t>2.1.</t>
  </si>
  <si>
    <t>Iš savivaldybės biudžeto (išskyrus  savivaldybės biudžeto asignavimų  dalį, gautą  iš Europos Sąjungos, užsienio valstybių ir tarptautinių organizacijų):</t>
  </si>
  <si>
    <t>2.</t>
  </si>
  <si>
    <t>1.2.</t>
  </si>
  <si>
    <t>1.1.</t>
  </si>
  <si>
    <t>Iš valstybės biudžeto (išskyrus valstybės biudžeto asignavimų dalį, gautą  iš Europos Sąjungos, užsienio valstybių ir tarptautinių organizacijų):</t>
  </si>
  <si>
    <t>1.</t>
  </si>
  <si>
    <t>11</t>
  </si>
  <si>
    <t xml:space="preserve"> Finansavimo sumų (gautinų) pasikeitimas</t>
  </si>
  <si>
    <t>Finansavimo sumos (grąžintos)</t>
  </si>
  <si>
    <t>Finansavimo sumų sumažėjimas dėl jų perdavimo ne viešojo sektoriaus subjektams</t>
  </si>
  <si>
    <t>Finansavimo sumų sumažėjimas dėl jų panaudojimo savo veiklai</t>
  </si>
  <si>
    <t>Finansavimo sumų sumažėjimas dėl turto pardavimo</t>
  </si>
  <si>
    <t>Perduota kitiems viešojo sektoriaus subjektams</t>
  </si>
  <si>
    <t>Neatlygintinai gautas turtas</t>
  </si>
  <si>
    <t>Finansavimo sumų pergrupavimas*</t>
  </si>
  <si>
    <t>Per ataskaitinį laikotarpį</t>
  </si>
  <si>
    <t>Finansavimo sumų likutis ataskaitinio laikotarpio pradžioje</t>
  </si>
  <si>
    <t>Finansavimo sumų likutis ataskaitinio laikotarpio pabaigoje</t>
  </si>
  <si>
    <t>Finansavimo sumos</t>
  </si>
  <si>
    <t>Eil. Nr.</t>
  </si>
  <si>
    <t>FINANSAVIMO SUMOS PAGAL ŠALTINĮ, TIKSLINĘ PASKIRTĮ IR JŲ POKYČIAI PER ATASKAITINĮ LAIKOTARPĮ</t>
  </si>
  <si>
    <t>finansinių ataskaitų aiškinamajame rašte forma)</t>
  </si>
  <si>
    <t>(Informacijos apie finansavimo sumas pagal šaltinį, tikslinę paskirtį ir jų pokyčius per ataskaitinį laikotarpį pateikimo žemesniojo lygio</t>
  </si>
  <si>
    <t xml:space="preserve">                                      4 priedas</t>
  </si>
  <si>
    <t xml:space="preserve">                                     20-ojo VSAFAS „Finansavimo sumos“</t>
  </si>
  <si>
    <t/>
  </si>
  <si>
    <t>(vardas ir pavardė)</t>
  </si>
  <si>
    <t>(parašas)</t>
  </si>
  <si>
    <t>Vilija Rimkuvienė</t>
  </si>
  <si>
    <t>TENKANTIS MAŽUMOS DALIAI</t>
  </si>
  <si>
    <t>II.</t>
  </si>
  <si>
    <t>TENKANTIS KONTROLIUOJANČIAJAM SUBJEKTUI</t>
  </si>
  <si>
    <t>I.</t>
  </si>
  <si>
    <t>GRYNASIS PERVIRŠIS AR DEFICITAS</t>
  </si>
  <si>
    <t>J.</t>
  </si>
  <si>
    <t>NUOSAVYBĖS METODO ĮTAKA</t>
  </si>
  <si>
    <t>GRYNASIS PERVIRŠIS AR DEFICITAS PRIEŠ NUOSAVYBĖS METODO ĮTAKĄ</t>
  </si>
  <si>
    <t>H.</t>
  </si>
  <si>
    <t>PELNO MOKESTIS</t>
  </si>
  <si>
    <t>G.</t>
  </si>
  <si>
    <t>APSKAITOS POLITIKOS KEITIMO IR ESMINIŲ APSKAITOS KLAIDŲ TAISYMO ĮTAKA</t>
  </si>
  <si>
    <t>F.</t>
  </si>
  <si>
    <t>FINANSINĖS IR INVESTICINĖS VEIKLOS REZULTATAS</t>
  </si>
  <si>
    <t>E.</t>
  </si>
  <si>
    <t>KITOS VEIKLOS SĄNAUDOS</t>
  </si>
  <si>
    <t>Kitos veiklos sąnaudos</t>
  </si>
  <si>
    <t xml:space="preserve">III. </t>
  </si>
  <si>
    <t>PERVESTINOS Į BIUDŽETĄ KITOS VEIKLOS PAJAMOS</t>
  </si>
  <si>
    <t>KITOS VEIKLOS PAJAMOS</t>
  </si>
  <si>
    <t>Kitos veiklos pajamos</t>
  </si>
  <si>
    <t xml:space="preserve">I. </t>
  </si>
  <si>
    <t>KITOS VEIKLOS REZULTATAS</t>
  </si>
  <si>
    <t>D.</t>
  </si>
  <si>
    <t>PAGRINDINĖS VEIKLOS PERVIRŠIS AR DEFICITAS</t>
  </si>
  <si>
    <t>C.</t>
  </si>
  <si>
    <t>KITOS</t>
  </si>
  <si>
    <t xml:space="preserve">Kitos </t>
  </si>
  <si>
    <t>XIV.</t>
  </si>
  <si>
    <t>KITŲ PASLAUGŲ</t>
  </si>
  <si>
    <t>kitų paslaugų</t>
  </si>
  <si>
    <t>XIII.</t>
  </si>
  <si>
    <t>FINANSAVIMO</t>
  </si>
  <si>
    <t>finansavimo</t>
  </si>
  <si>
    <t>XII.</t>
  </si>
  <si>
    <t>NUOMOS</t>
  </si>
  <si>
    <t>nuomos</t>
  </si>
  <si>
    <t>XI.</t>
  </si>
  <si>
    <t>SOCIALINIŲ IŠMOKŲ</t>
  </si>
  <si>
    <t>socialinių išmokų</t>
  </si>
  <si>
    <t>X.</t>
  </si>
  <si>
    <t>SUNAUDOTŲ IR PARDUOTŲ ATSARGŲ SAVIKAINA</t>
  </si>
  <si>
    <t>IX.</t>
  </si>
  <si>
    <t>NUVERTĖJIMO IR NURAŠYTŲ SUMŲ</t>
  </si>
  <si>
    <t>VIII.</t>
  </si>
  <si>
    <t>PAPRASTOJO REMONTO IR EKSPLOATAVIMO</t>
  </si>
  <si>
    <t>PAPRASTOJO Remonto IR EKSPLOATAVIMO</t>
  </si>
  <si>
    <t>VII.</t>
  </si>
  <si>
    <t>KVALIFIKACIJOS KĖLIMO</t>
  </si>
  <si>
    <t xml:space="preserve">Kvalifikacijos kėlimo </t>
  </si>
  <si>
    <t>VI.</t>
  </si>
  <si>
    <t>TRANSPORTO</t>
  </si>
  <si>
    <t xml:space="preserve">Transporto </t>
  </si>
  <si>
    <t>V.</t>
  </si>
  <si>
    <t>KOMANDIRUOČIŲ</t>
  </si>
  <si>
    <t xml:space="preserve">Komandiruočių </t>
  </si>
  <si>
    <t>IV.</t>
  </si>
  <si>
    <t>KOMUNALINIŲ PASLAUGŲ IR RYŠIŲ</t>
  </si>
  <si>
    <t>KOMUNALINIŲ PASLAUGŲ IR ryšių</t>
  </si>
  <si>
    <t>III.</t>
  </si>
  <si>
    <t>NUSIDĖVĖJIMO IR AMORTIZACIJOS</t>
  </si>
  <si>
    <t>Nusidėvėjimo ir amortizacijos</t>
  </si>
  <si>
    <t>DARBO UŽMOKESČIO IR SOCIALINIO DRAUDIMO</t>
  </si>
  <si>
    <t xml:space="preserve">Darbo užmokesčio ir socialinio draudimo </t>
  </si>
  <si>
    <t>PAGRINDINĖS VEIKLOS SĄNAUDOS</t>
  </si>
  <si>
    <t>B.</t>
  </si>
  <si>
    <t>Pervestinų pagrindinės veiklos kitų pajamų suma</t>
  </si>
  <si>
    <t>III.2.</t>
  </si>
  <si>
    <t>Pagrindinės veiklos kitos pajamos</t>
  </si>
  <si>
    <t>III.1.</t>
  </si>
  <si>
    <t xml:space="preserve">PAGRINDINĖS VEIKLOS KITOS PAJAMOS </t>
  </si>
  <si>
    <t>MOKESČIŲ IR SOCIALINIŲ ĮMOKŲ PAJAMOS</t>
  </si>
  <si>
    <t>Iš kitų finansavimo šaltinių</t>
  </si>
  <si>
    <t>I.4.</t>
  </si>
  <si>
    <t>Iš ES, užsienio valstybių ir tarptautinių organizacijų lėšų</t>
  </si>
  <si>
    <t>I.3.</t>
  </si>
  <si>
    <t xml:space="preserve">Iš savivaldybių biudžetų </t>
  </si>
  <si>
    <t>I.2.</t>
  </si>
  <si>
    <t xml:space="preserve">Iš valstybės biudžeto </t>
  </si>
  <si>
    <t>I.1.</t>
  </si>
  <si>
    <t>FINANSAVIMO PAJAMOS</t>
  </si>
  <si>
    <t>PAGRINDINĖS VEIKLOS PAJAMOS</t>
  </si>
  <si>
    <t>A.</t>
  </si>
  <si>
    <t>Praėjęs ataskaitinis laikotarpis</t>
  </si>
  <si>
    <t>Ataskaitinis laikotarpis</t>
  </si>
  <si>
    <t>Pastabos Nr.</t>
  </si>
  <si>
    <t>Straipsniai</t>
  </si>
  <si>
    <t>(data)</t>
  </si>
  <si>
    <t>VEIKLOS REZULTATŲ ATASKAITA</t>
  </si>
  <si>
    <t>(viešojo sektoriaus subjekto arba viešojo sektoriaus subjektų grupės pavadinimas)</t>
  </si>
  <si>
    <t>(įskaitant socialinės apsaugos fondus), veiklos rezultatų ataskaitos forma)</t>
  </si>
  <si>
    <t>(Žemesniojo lygio viešojo sektoriaus subjektų, išskyrus mokesčių fondus ir išteklių fondus</t>
  </si>
  <si>
    <t>2 priedas</t>
  </si>
  <si>
    <t>3-iojo VSAFAS „Veiklos rezultatų ataskaita“</t>
  </si>
  <si>
    <t>2-ojo VSAFAS „Finansinės būklės ataskaita“</t>
  </si>
  <si>
    <t>(Žemesniojo lygio viešojo sektoriaus subjektų, išskyrus mokesčių fondus ir išteklių fondus, finansinės būklės ataskaitos forma)</t>
  </si>
  <si>
    <t>(viešojo sektoriaus subjekto, parengusio finansinės būklės ataskaitą (konsoliduotąją finansinės būklės ataskaitą), kodas, adresas)</t>
  </si>
  <si>
    <t>FINANSINĖS BŪKLĖS ATASKAITA</t>
  </si>
  <si>
    <t xml:space="preserve">Pastabos Nr. </t>
  </si>
  <si>
    <t>Paskutinė ataskaitinio laikotarpio diena</t>
  </si>
  <si>
    <t>Paskutinė praėjusio ataskaitinio laikotarpio diena</t>
  </si>
  <si>
    <t>ILGALAIKIS TURTAS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</si>
  <si>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</si>
  <si>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</si>
  <si>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</si>
  <si>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</si>
  <si>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</si>
  <si>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</si>
  <si>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</si>
  <si>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</si>
  <si>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</si>
  <si>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</si>
  <si>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</si>
  <si>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</si>
  <si>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</si>
  <si>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</si>
  <si>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</si>
  <si>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</si>
  <si>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</si>
  <si>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</si>
  <si>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</si>
  <si>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</si>
  <si>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</si>
  <si>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</si>
  <si>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</si>
  <si>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</si>
  <si>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</si>
  <si>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</si>
  <si>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</si>
  <si>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</si>
  <si>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</si>
  <si>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</si>
  <si>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Ilgalaikis finansinis turtas</t>
  </si>
  <si>
    <t>Mineraliniai ištekliai</t>
  </si>
  <si>
    <t>Kitas ilgalaikis turtas</t>
  </si>
  <si>
    <t>BIOLOGINIS TURTAS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</si>
  <si>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</si>
  <si>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</si>
  <si>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</si>
  <si>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</si>
  <si>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</si>
  <si>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</si>
  <si>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</si>
  <si>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</si>
  <si>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</si>
  <si>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</si>
  <si>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</si>
  <si>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</si>
  <si>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</si>
  <si>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</si>
  <si>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</si>
  <si>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</si>
  <si>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</si>
  <si>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</si>
  <si>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</si>
  <si>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</si>
  <si>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</si>
  <si>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</si>
  <si>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</si>
  <si>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FINANSAVIMO SUMOS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</si>
  <si>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</si>
  <si>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</si>
  <si>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</si>
  <si>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</si>
  <si>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</si>
  <si>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</si>
  <si>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</si>
  <si>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</si>
  <si>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</si>
  <si>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</si>
  <si>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</si>
  <si>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</si>
  <si>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</si>
  <si>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</si>
  <si>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</si>
  <si>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</si>
  <si>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</si>
  <si>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</si>
  <si>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</si>
  <si>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</si>
  <si>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</si>
  <si>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</si>
  <si>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</si>
  <si>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</si>
  <si>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</si>
  <si>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</si>
  <si>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</si>
  <si>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</si>
  <si>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</si>
  <si>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</si>
  <si>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</si>
  <si>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</si>
  <si>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</si>
  <si>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</si>
  <si>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</si>
  <si>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</si>
  <si>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</si>
  <si>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</si>
  <si>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</si>
  <si>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</si>
  <si>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</si>
  <si>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MAŽUMOS DALIS</t>
  </si>
  <si>
    <t>IŠ VISO FINANSAVIMO SUMŲ, ĮSIPAREIGOJIMŲ, GRYNOJO TURTO IR MAŽUMOS DALIES:</t>
  </si>
  <si>
    <t>(viešojo sektoriaus subjekto vadovo arba jo įgalioto administracijos vadovo pareigų pavadinimas)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</si>
  <si>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</si>
  <si>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t>Direktorė</t>
  </si>
  <si>
    <t>Viktorija Kaprizkina</t>
  </si>
  <si>
    <t>KLAIPĖDOS R. PRIEKULĖS VAIKŲ LOPŠELIS - DARŽELIS</t>
  </si>
  <si>
    <t>Priekulės vaikų lopšelis - darželis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</si>
  <si>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</si>
  <si>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t>Įm.k.191787491 Lietuvininkų -11 Priekulė Klaipėdos rajonas</t>
  </si>
  <si>
    <t>PAGAL  2024-03-31 D. DUOMENIS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</si>
  <si>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</si>
  <si>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 xml:space="preserve">(ataskaitą parengusio asmens pareigų pavadinimas)                   </t>
  </si>
  <si>
    <t>(viešojo sektoriaus subjekto, parengusio veiklos rezultatų ataskaitą</t>
  </si>
  <si>
    <t>arba konsoliduotąją veiklos rezultatų ataskaitą,  kodas, adresas)</t>
  </si>
  <si>
    <t xml:space="preserve">(viešojo sektoriaus subjekto vadovas arba jo įgaliotas administracijos vadovas)                           </t>
  </si>
  <si>
    <t xml:space="preserve">vyriausiasis buhalteris (buhalteris)                                                                                      </t>
  </si>
  <si>
    <t xml:space="preserve">  (parašas)</t>
  </si>
  <si>
    <t>Biudžetinių įstaigų centralizuotos apskaitos skyriaus vedėja</t>
  </si>
  <si>
    <t>P04</t>
  </si>
  <si>
    <t>P08</t>
  </si>
  <si>
    <t>P09</t>
  </si>
  <si>
    <t>P10</t>
  </si>
  <si>
    <t>P11</t>
  </si>
  <si>
    <t>P12</t>
  </si>
  <si>
    <t>P17</t>
  </si>
  <si>
    <t>P18</t>
  </si>
  <si>
    <t>P21</t>
  </si>
  <si>
    <t>P22</t>
  </si>
  <si>
    <t>P16</t>
  </si>
  <si>
    <t>2024-04-29  Nr.____</t>
  </si>
  <si>
    <t xml:space="preserve">Pateikimo valiuta ir tikslumas: eurais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</si>
</sst>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b/>
      <sz val="9"/>
      <color indexed="8"/>
      <name val="Tahoma"/>
      <family val="2"/>
      <charset val="186"/>
    </font>
    <font>
      <sz val="10"/>
      <name val="Arial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Arial"/>
      <family val="2"/>
      <charset val="186"/>
    </font>
    <font>
      <b/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Arial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u/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b/>
      <sz val="11"/>
      <name val="TimesNewRoman,Bold"/>
    </font>
    <font>
      <sz val="11"/>
      <name val="Arial"/>
      <family val="2"/>
    </font>
    <font>
      <u/>
      <sz val="11"/>
      <name val="TimesNewRoman,Bold"/>
      <charset val="186"/>
    </font>
    <font>
      <i/>
      <sz val="11"/>
      <name val="TimesNewRoman,Bold"/>
    </font>
    <font>
      <b/>
      <sz val="12"/>
      <name val="Arial"/>
      <family val="2"/>
    </font>
    <font>
      <sz val="12"/>
      <name val="Arial"/>
      <family val="2"/>
    </font>
    <font>
      <sz val="9"/>
      <color indexed="8"/>
      <name val="Tahoma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1" fillId="0" borderId="0"/>
  </cellStyleXfs>
  <cellXfs count="214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8" fillId="0" borderId="0" xfId="1" applyFont="1"/>
    <xf numFmtId="0" fontId="1" fillId="0" borderId="0" xfId="1"/>
    <xf numFmtId="0" fontId="9" fillId="0" borderId="0" xfId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2" fontId="13" fillId="2" borderId="0" xfId="0" applyNumberFormat="1" applyFont="1" applyFill="1" applyAlignment="1">
      <alignment horizontal="right" vertical="center"/>
    </xf>
    <xf numFmtId="2" fontId="4" fillId="2" borderId="0" xfId="0" applyNumberFormat="1" applyFont="1" applyFill="1" applyAlignment="1">
      <alignment horizontal="right" vertical="center"/>
    </xf>
    <xf numFmtId="2" fontId="4" fillId="2" borderId="0" xfId="0" applyNumberFormat="1" applyFont="1" applyFill="1" applyAlignment="1">
      <alignment horizontal="left" vertical="center"/>
    </xf>
    <xf numFmtId="2" fontId="13" fillId="2" borderId="0" xfId="0" applyNumberFormat="1" applyFont="1" applyFill="1" applyAlignment="1">
      <alignment horizontal="left" vertical="center"/>
    </xf>
    <xf numFmtId="0" fontId="4" fillId="0" borderId="0" xfId="0" applyFont="1" applyAlignment="1">
      <alignment vertical="center" wrapText="1"/>
    </xf>
    <xf numFmtId="0" fontId="13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6" fillId="2" borderId="0" xfId="0" applyNumberFormat="1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2" fontId="4" fillId="2" borderId="7" xfId="0" applyNumberFormat="1" applyFont="1" applyFill="1" applyBorder="1" applyAlignment="1">
      <alignment horizontal="righ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2" fontId="13" fillId="2" borderId="4" xfId="0" applyNumberFormat="1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2" fontId="4" fillId="2" borderId="4" xfId="0" applyNumberFormat="1" applyFont="1" applyFill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right" vertical="center"/>
    </xf>
    <xf numFmtId="2" fontId="6" fillId="2" borderId="7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2" fontId="6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28" fillId="0" borderId="0" xfId="0" applyFont="1"/>
    <xf numFmtId="0" fontId="29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16" fillId="2" borderId="10" xfId="0" applyFont="1" applyFill="1" applyBorder="1" applyAlignment="1">
      <alignment horizontal="left" vertical="center"/>
    </xf>
    <xf numFmtId="0" fontId="16" fillId="2" borderId="1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16" fontId="4" fillId="2" borderId="8" xfId="0" applyNumberFormat="1" applyFont="1" applyFill="1" applyBorder="1" applyAlignment="1">
      <alignment horizontal="center" vertical="center" wrapText="1"/>
    </xf>
    <xf numFmtId="16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16" fontId="4" fillId="0" borderId="4" xfId="0" applyNumberFormat="1" applyFont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2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5" fillId="0" borderId="2" xfId="0" applyFont="1" applyBorder="1" applyAlignment="1">
      <alignment horizontal="righ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30" fillId="0" borderId="2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4">
    <cellStyle name="Įprastas" xfId="0" builtinId="0"/>
    <cellStyle name="Įprastas 2" xfId="1" xr:uid="{1D5C4764-32FB-4608-9CB4-A6A5ED41435D}"/>
    <cellStyle name="Įprastas 3" xfId="2" xr:uid="{FACB6DD6-391E-4961-8B99-54EE8CE2BAB4}"/>
    <cellStyle name="Įprastas 4" xfId="3" xr:uid="{F345D2DD-50F5-4776-8742-0109F6A096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61C9-00D3-4483-A012-A1A95B2409ED}">
  <dimension ref="A1:J119"/>
  <sheetViews>
    <sheetView showGridLines="0" zoomScaleSheetLayoutView="100" workbookViewId="0">
      <selection activeCell="J21" sqref="J21"/>
    </sheetView>
  </sheetViews>
  <sheetFormatPr defaultRowHeight="12.75"/>
  <cols>
    <col min="1" max="1" width="2.7109375" style="7" customWidth="1"/>
    <col min="2" max="2" width="10.5703125" style="7" customWidth="1"/>
    <col min="3" max="3" width="3.140625" style="30" customWidth="1"/>
    <col min="4" max="4" width="2.7109375" style="30" customWidth="1"/>
    <col min="5" max="5" width="59" style="30" customWidth="1"/>
    <col min="6" max="6" width="7.7109375" style="30" customWidth="1"/>
    <col min="7" max="8" width="12.85546875" style="7" customWidth="1"/>
    <col min="9" max="9" width="5.28515625" style="7" customWidth="1"/>
    <col min="10" max="10" width="55.140625" style="7" customWidth="1"/>
    <col min="11" max="16384" width="9.140625" style="7"/>
  </cols>
  <sheetData>
    <row r="1" spans="1:8" ht="30" customHeight="1">
      <c r="B1" s="145" t="s">
        <v>41</v>
      </c>
      <c r="C1" s="145"/>
      <c r="D1" s="145"/>
      <c r="E1" s="145"/>
      <c r="F1" s="145"/>
      <c r="G1" s="145"/>
      <c r="H1" s="145"/>
    </row>
    <row r="2" spans="1:8">
      <c r="A2" s="88"/>
      <c r="F2" s="144" t="s">
        <v>139</v>
      </c>
      <c r="G2" s="144"/>
      <c r="H2" s="144"/>
    </row>
    <row r="3" spans="1:8">
      <c r="A3" s="88"/>
      <c r="F3" s="146" t="s">
        <v>137</v>
      </c>
      <c r="G3" s="146"/>
      <c r="H3" s="146"/>
    </row>
    <row r="4" spans="1:8">
      <c r="A4" s="88"/>
    </row>
    <row r="5" spans="1:8">
      <c r="A5" s="88"/>
      <c r="B5" s="139" t="s">
        <v>140</v>
      </c>
      <c r="C5" s="139"/>
      <c r="D5" s="139"/>
      <c r="E5" s="139"/>
      <c r="F5" s="139"/>
      <c r="G5" s="139"/>
      <c r="H5" s="139"/>
    </row>
    <row r="6" spans="1:8">
      <c r="A6" s="88"/>
      <c r="B6" s="139"/>
      <c r="C6" s="139"/>
      <c r="D6" s="139"/>
      <c r="E6" s="139"/>
      <c r="F6" s="139"/>
      <c r="G6" s="139"/>
      <c r="H6" s="139"/>
    </row>
    <row r="7" spans="1:8">
      <c r="A7" s="88"/>
      <c r="B7" s="140" t="s">
        <v>253</v>
      </c>
      <c r="C7" s="140"/>
      <c r="D7" s="140"/>
      <c r="E7" s="140"/>
      <c r="F7" s="140"/>
      <c r="G7" s="140"/>
      <c r="H7" s="140"/>
    </row>
    <row r="8" spans="1:8">
      <c r="A8" s="88"/>
      <c r="B8" s="138" t="s">
        <v>254</v>
      </c>
      <c r="C8" s="138"/>
      <c r="D8" s="138"/>
      <c r="E8" s="138"/>
      <c r="F8" s="138"/>
      <c r="G8" s="138"/>
      <c r="H8" s="138"/>
    </row>
    <row r="9" spans="1:8" ht="12.75" customHeight="1">
      <c r="A9" s="88"/>
      <c r="B9" s="140" t="s">
        <v>255</v>
      </c>
      <c r="C9" s="140"/>
      <c r="D9" s="140"/>
      <c r="E9" s="140"/>
      <c r="F9" s="140"/>
      <c r="G9" s="140"/>
      <c r="H9" s="140"/>
    </row>
    <row r="10" spans="1:8">
      <c r="A10" s="88"/>
      <c r="B10" s="141" t="s">
        <v>141</v>
      </c>
      <c r="C10" s="141"/>
      <c r="D10" s="141"/>
      <c r="E10" s="141"/>
      <c r="F10" s="141"/>
      <c r="G10" s="141"/>
      <c r="H10" s="141"/>
    </row>
    <row r="11" spans="1:8">
      <c r="A11" s="88"/>
      <c r="B11" s="142"/>
      <c r="C11" s="142"/>
      <c r="D11" s="142"/>
      <c r="E11" s="142"/>
      <c r="F11" s="142"/>
      <c r="G11" s="142"/>
      <c r="H11" s="142"/>
    </row>
    <row r="12" spans="1:8">
      <c r="A12" s="88"/>
      <c r="B12" s="143"/>
      <c r="C12" s="143"/>
      <c r="D12" s="143"/>
      <c r="E12" s="143"/>
      <c r="F12" s="143"/>
    </row>
    <row r="13" spans="1:8">
      <c r="A13" s="88"/>
      <c r="B13" s="139" t="s">
        <v>142</v>
      </c>
      <c r="C13" s="139"/>
      <c r="D13" s="139"/>
      <c r="E13" s="139"/>
      <c r="F13" s="139"/>
      <c r="G13" s="139"/>
      <c r="H13" s="139"/>
    </row>
    <row r="14" spans="1:8">
      <c r="A14" s="88"/>
      <c r="B14" s="139" t="s">
        <v>256</v>
      </c>
      <c r="C14" s="139"/>
      <c r="D14" s="139"/>
      <c r="E14" s="139"/>
      <c r="F14" s="139"/>
      <c r="G14" s="139"/>
      <c r="H14" s="139"/>
    </row>
    <row r="15" spans="1:8">
      <c r="A15" s="88"/>
      <c r="B15" s="29"/>
      <c r="C15" s="89"/>
      <c r="D15" s="89"/>
      <c r="E15" s="89"/>
      <c r="F15" s="89"/>
      <c r="G15" s="90"/>
      <c r="H15" s="90"/>
    </row>
    <row r="16" spans="1:8">
      <c r="A16" s="88"/>
      <c r="B16" s="156" t="s">
        <v>276</v>
      </c>
      <c r="C16" s="156"/>
      <c r="D16" s="156"/>
      <c r="E16" s="156"/>
      <c r="F16" s="156"/>
      <c r="G16" s="156"/>
      <c r="H16" s="156"/>
    </row>
    <row r="17" spans="1:10">
      <c r="A17" s="88"/>
      <c r="B17" s="149" t="s">
        <v>132</v>
      </c>
      <c r="C17" s="149"/>
      <c r="D17" s="149"/>
      <c r="E17" s="149"/>
      <c r="F17" s="149"/>
      <c r="G17" s="149"/>
      <c r="H17" s="149"/>
    </row>
    <row r="18" spans="1:10" ht="12.75" customHeight="1">
      <c r="A18" s="88"/>
      <c r="B18" s="29"/>
      <c r="C18" s="32"/>
      <c r="D18" s="32"/>
      <c r="E18" s="150" t="s">
        <v>277</v>
      </c>
      <c r="F18" s="150"/>
      <c r="G18" s="150"/>
      <c r="H18" s="150"/>
    </row>
    <row r="19" spans="1:10" ht="67.5" customHeight="1">
      <c r="A19" s="88"/>
      <c r="B19" s="34" t="s">
        <v>35</v>
      </c>
      <c r="C19" s="151" t="s">
        <v>131</v>
      </c>
      <c r="D19" s="152"/>
      <c r="E19" s="153"/>
      <c r="F19" s="91" t="s">
        <v>143</v>
      </c>
      <c r="G19" s="92" t="s">
        <v>144</v>
      </c>
      <c r="H19" s="92" t="s">
        <v>145</v>
      </c>
      <c r="J19" s="29"/>
    </row>
    <row r="20" spans="1:10" s="30" customFormat="1" ht="12.75" customHeight="1">
      <c r="A20" s="88"/>
      <c r="B20" s="92" t="s">
        <v>127</v>
      </c>
      <c r="C20" s="93" t="s">
        <v>146</v>
      </c>
      <c r="D20" s="94"/>
      <c r="E20" s="95"/>
      <c r="F20" s="44"/>
      <c r="G20" s="55">
        <f>SUM(G21,G27,G37,G38,G39)</f>
        <v>528415.53</v>
      </c>
      <c r="H20" s="55">
        <f>SUM(H21,H27,H37,H38,H39)</f>
        <v>532860.11</v>
      </c>
      <c r="J20" s="8"/>
    </row>
    <row r="21" spans="1:10" s="30" customFormat="1" ht="12.75" customHeight="1">
      <c r="A21" s="88"/>
      <c r="B21" s="96" t="s">
        <v>48</v>
      </c>
      <c r="C21" s="97" t="s">
        <v>147</v>
      </c>
      <c r="D21" s="98"/>
      <c r="E21" s="99"/>
      <c r="F21" s="44"/>
      <c r="G21" s="39">
        <f>SUM(G22:G26)</f>
        <v>0</v>
      </c>
      <c r="H21" s="39">
        <f>SUM(H22:H26)</f>
        <v>0</v>
      </c>
      <c r="J21" s="9"/>
    </row>
    <row r="22" spans="1:10" s="30" customFormat="1" ht="12.75" customHeight="1">
      <c r="A22" s="88"/>
      <c r="B22" s="44" t="s">
        <v>148</v>
      </c>
      <c r="C22" s="45"/>
      <c r="D22" s="58" t="s">
        <v>149</v>
      </c>
      <c r="E22" s="100"/>
      <c r="F22" s="101"/>
      <c r="G22" s="39" t="s">
        <v>3</v>
      </c>
      <c r="H22" s="39" t="s">
        <v>3</v>
      </c>
      <c r="J22" s="10"/>
    </row>
    <row r="23" spans="1:10" s="30" customFormat="1" ht="12.75" customHeight="1">
      <c r="A23" s="88"/>
      <c r="B23" s="44" t="s">
        <v>150</v>
      </c>
      <c r="C23" s="45"/>
      <c r="D23" s="58" t="s">
        <v>151</v>
      </c>
      <c r="E23" s="59"/>
      <c r="F23" s="102"/>
      <c r="G23" s="39">
        <v>0</v>
      </c>
      <c r="H23" s="39">
        <v>0</v>
      </c>
      <c r="J23" s="10"/>
    </row>
    <row r="24" spans="1:10" s="30" customFormat="1" ht="12.75" customHeight="1">
      <c r="A24" s="88"/>
      <c r="B24" s="44" t="s">
        <v>152</v>
      </c>
      <c r="C24" s="45"/>
      <c r="D24" s="58" t="s">
        <v>153</v>
      </c>
      <c r="E24" s="59"/>
      <c r="F24" s="102"/>
      <c r="G24" s="39" t="s">
        <v>3</v>
      </c>
      <c r="H24" s="39" t="s">
        <v>3</v>
      </c>
      <c r="J24" s="10"/>
    </row>
    <row r="25" spans="1:10" s="30" customFormat="1" ht="12.75" customHeight="1">
      <c r="A25" s="88"/>
      <c r="B25" s="44" t="s">
        <v>154</v>
      </c>
      <c r="C25" s="45"/>
      <c r="D25" s="58" t="s">
        <v>155</v>
      </c>
      <c r="E25" s="59"/>
      <c r="F25" s="96"/>
      <c r="G25" s="39" t="s">
        <v>3</v>
      </c>
      <c r="H25" s="39" t="s">
        <v>3</v>
      </c>
      <c r="J25" s="10"/>
    </row>
    <row r="26" spans="1:10" s="30" customFormat="1" ht="12.75" customHeight="1">
      <c r="A26" s="88"/>
      <c r="B26" s="103" t="s">
        <v>156</v>
      </c>
      <c r="C26" s="45"/>
      <c r="D26" s="104" t="s">
        <v>157</v>
      </c>
      <c r="E26" s="100"/>
      <c r="F26" s="96"/>
      <c r="G26" s="39" t="s">
        <v>3</v>
      </c>
      <c r="H26" s="39" t="s">
        <v>3</v>
      </c>
      <c r="J26" s="10"/>
    </row>
    <row r="27" spans="1:10" s="30" customFormat="1" ht="12.75" customHeight="1">
      <c r="A27" s="88"/>
      <c r="B27" s="105" t="s">
        <v>46</v>
      </c>
      <c r="C27" s="106" t="s">
        <v>158</v>
      </c>
      <c r="D27" s="107"/>
      <c r="E27" s="108"/>
      <c r="F27" s="96" t="s">
        <v>265</v>
      </c>
      <c r="G27" s="39">
        <f>SUM(G28:G36)</f>
        <v>528415.53</v>
      </c>
      <c r="H27" s="39">
        <f>SUM(H28:H36)</f>
        <v>532860.11</v>
      </c>
      <c r="J27" s="10"/>
    </row>
    <row r="28" spans="1:10" s="30" customFormat="1" ht="12.75" customHeight="1">
      <c r="A28" s="88"/>
      <c r="B28" s="44" t="s">
        <v>159</v>
      </c>
      <c r="C28" s="45"/>
      <c r="D28" s="58" t="s">
        <v>160</v>
      </c>
      <c r="E28" s="59"/>
      <c r="F28" s="102"/>
      <c r="G28" s="39" t="s">
        <v>3</v>
      </c>
      <c r="H28" s="39" t="s">
        <v>3</v>
      </c>
      <c r="J28" s="10"/>
    </row>
    <row r="29" spans="1:10" s="30" customFormat="1" ht="12.75" customHeight="1">
      <c r="A29" s="88"/>
      <c r="B29" s="44" t="s">
        <v>161</v>
      </c>
      <c r="C29" s="45"/>
      <c r="D29" s="58" t="s">
        <v>162</v>
      </c>
      <c r="E29" s="59"/>
      <c r="F29" s="102"/>
      <c r="G29" s="39">
        <v>481324.02</v>
      </c>
      <c r="H29" s="39">
        <v>482941.44</v>
      </c>
      <c r="J29" s="10"/>
    </row>
    <row r="30" spans="1:10" s="30" customFormat="1" ht="12.75" customHeight="1">
      <c r="A30" s="88"/>
      <c r="B30" s="44" t="s">
        <v>163</v>
      </c>
      <c r="C30" s="45"/>
      <c r="D30" s="58" t="s">
        <v>164</v>
      </c>
      <c r="E30" s="59"/>
      <c r="F30" s="102"/>
      <c r="G30" s="39">
        <v>0</v>
      </c>
      <c r="H30" s="39">
        <v>0</v>
      </c>
      <c r="J30" s="10"/>
    </row>
    <row r="31" spans="1:10" s="30" customFormat="1" ht="12.75" customHeight="1">
      <c r="A31" s="88"/>
      <c r="B31" s="44" t="s">
        <v>165</v>
      </c>
      <c r="C31" s="45"/>
      <c r="D31" s="58" t="s">
        <v>166</v>
      </c>
      <c r="E31" s="59"/>
      <c r="F31" s="102"/>
      <c r="G31" s="39">
        <v>22176.21</v>
      </c>
      <c r="H31" s="39">
        <v>22679.759999999998</v>
      </c>
      <c r="J31" s="10"/>
    </row>
    <row r="32" spans="1:10" s="30" customFormat="1" ht="12.75" customHeight="1">
      <c r="A32" s="88"/>
      <c r="B32" s="44" t="s">
        <v>167</v>
      </c>
      <c r="C32" s="45"/>
      <c r="D32" s="58" t="s">
        <v>168</v>
      </c>
      <c r="E32" s="59"/>
      <c r="F32" s="102"/>
      <c r="G32" s="39">
        <v>9983.19</v>
      </c>
      <c r="H32" s="39">
        <v>10676.67</v>
      </c>
      <c r="J32" s="10"/>
    </row>
    <row r="33" spans="1:10" s="30" customFormat="1" ht="12.75" customHeight="1">
      <c r="A33" s="88"/>
      <c r="B33" s="44" t="s">
        <v>169</v>
      </c>
      <c r="C33" s="45"/>
      <c r="D33" s="58" t="s">
        <v>170</v>
      </c>
      <c r="E33" s="59"/>
      <c r="F33" s="102"/>
      <c r="G33" s="39">
        <v>1000</v>
      </c>
      <c r="H33" s="39">
        <v>1000</v>
      </c>
      <c r="J33" s="10"/>
    </row>
    <row r="34" spans="1:10" s="30" customFormat="1" ht="12.75" customHeight="1">
      <c r="A34" s="88"/>
      <c r="B34" s="44" t="s">
        <v>171</v>
      </c>
      <c r="C34" s="45"/>
      <c r="D34" s="58" t="s">
        <v>172</v>
      </c>
      <c r="E34" s="59"/>
      <c r="F34" s="102"/>
      <c r="G34" s="39">
        <v>13932.11</v>
      </c>
      <c r="H34" s="39">
        <v>15562.24</v>
      </c>
      <c r="J34" s="10"/>
    </row>
    <row r="35" spans="1:10" s="30" customFormat="1" ht="12.75" customHeight="1">
      <c r="A35" s="88"/>
      <c r="B35" s="44" t="s">
        <v>173</v>
      </c>
      <c r="C35" s="42"/>
      <c r="D35" s="52" t="s">
        <v>174</v>
      </c>
      <c r="E35" s="43"/>
      <c r="F35" s="102"/>
      <c r="G35" s="39" t="s">
        <v>3</v>
      </c>
      <c r="H35" s="39" t="s">
        <v>3</v>
      </c>
      <c r="J35" s="10"/>
    </row>
    <row r="36" spans="1:10" s="30" customFormat="1" ht="12.75" customHeight="1">
      <c r="A36" s="88"/>
      <c r="B36" s="44" t="s">
        <v>175</v>
      </c>
      <c r="C36" s="45"/>
      <c r="D36" s="58" t="s">
        <v>176</v>
      </c>
      <c r="E36" s="59"/>
      <c r="F36" s="96"/>
      <c r="G36" s="39">
        <v>0</v>
      </c>
      <c r="H36" s="39">
        <v>0</v>
      </c>
      <c r="J36" s="10"/>
    </row>
    <row r="37" spans="1:10" s="30" customFormat="1" ht="12.75" customHeight="1">
      <c r="A37" s="88"/>
      <c r="B37" s="96" t="s">
        <v>104</v>
      </c>
      <c r="C37" s="109" t="s">
        <v>177</v>
      </c>
      <c r="D37" s="109"/>
      <c r="E37" s="46"/>
      <c r="F37" s="96"/>
      <c r="G37" s="39" t="s">
        <v>3</v>
      </c>
      <c r="H37" s="39" t="s">
        <v>3</v>
      </c>
      <c r="J37" s="10"/>
    </row>
    <row r="38" spans="1:10" s="30" customFormat="1" ht="12.75" customHeight="1">
      <c r="A38" s="88"/>
      <c r="B38" s="96" t="s">
        <v>101</v>
      </c>
      <c r="C38" s="109" t="s">
        <v>178</v>
      </c>
      <c r="D38" s="109"/>
      <c r="E38" s="46"/>
      <c r="F38" s="102"/>
      <c r="G38" s="39" t="s">
        <v>3</v>
      </c>
      <c r="H38" s="39" t="s">
        <v>3</v>
      </c>
      <c r="J38" s="10"/>
    </row>
    <row r="39" spans="1:10" s="30" customFormat="1" ht="12.75" customHeight="1">
      <c r="A39" s="88"/>
      <c r="B39" s="96" t="s">
        <v>98</v>
      </c>
      <c r="C39" s="109" t="s">
        <v>179</v>
      </c>
      <c r="D39" s="45"/>
      <c r="E39" s="110"/>
      <c r="F39" s="102"/>
      <c r="G39" s="39" t="s">
        <v>3</v>
      </c>
      <c r="H39" s="39" t="s">
        <v>3</v>
      </c>
      <c r="J39" s="10"/>
    </row>
    <row r="40" spans="1:10" s="30" customFormat="1" ht="12.75" customHeight="1">
      <c r="A40" s="88"/>
      <c r="B40" s="92" t="s">
        <v>110</v>
      </c>
      <c r="C40" s="93" t="s">
        <v>180</v>
      </c>
      <c r="D40" s="94"/>
      <c r="E40" s="95"/>
      <c r="F40" s="102"/>
      <c r="G40" s="39" t="s">
        <v>3</v>
      </c>
      <c r="H40" s="39" t="s">
        <v>3</v>
      </c>
      <c r="J40" s="10"/>
    </row>
    <row r="41" spans="1:10" s="30" customFormat="1" ht="12.75" customHeight="1">
      <c r="A41" s="88"/>
      <c r="B41" s="34" t="s">
        <v>70</v>
      </c>
      <c r="C41" s="35" t="s">
        <v>181</v>
      </c>
      <c r="D41" s="111"/>
      <c r="E41" s="36"/>
      <c r="F41" s="96"/>
      <c r="G41" s="55">
        <f>SUM(G42,G48,G49,G56,G57)</f>
        <v>275160.21999999997</v>
      </c>
      <c r="H41" s="55">
        <f>SUM(H42,H48,H49,H56,H57)</f>
        <v>137621.06</v>
      </c>
      <c r="J41" s="11"/>
    </row>
    <row r="42" spans="1:10" s="30" customFormat="1" ht="12.75" customHeight="1">
      <c r="A42" s="88"/>
      <c r="B42" s="37" t="s">
        <v>48</v>
      </c>
      <c r="C42" s="40" t="s">
        <v>182</v>
      </c>
      <c r="D42" s="48"/>
      <c r="E42" s="47"/>
      <c r="F42" s="96" t="s">
        <v>266</v>
      </c>
      <c r="G42" s="39">
        <f>SUM(G43:G47)</f>
        <v>6824.71</v>
      </c>
      <c r="H42" s="39">
        <f>SUM(H43:H47)</f>
        <v>7633.95</v>
      </c>
      <c r="J42" s="10"/>
    </row>
    <row r="43" spans="1:10" s="30" customFormat="1" ht="12.75" customHeight="1">
      <c r="A43" s="88"/>
      <c r="B43" s="41" t="s">
        <v>148</v>
      </c>
      <c r="C43" s="42"/>
      <c r="D43" s="52" t="s">
        <v>183</v>
      </c>
      <c r="E43" s="43"/>
      <c r="F43" s="102"/>
      <c r="G43" s="39" t="s">
        <v>3</v>
      </c>
      <c r="H43" s="39" t="s">
        <v>3</v>
      </c>
      <c r="J43" s="10"/>
    </row>
    <row r="44" spans="1:10" s="30" customFormat="1" ht="12.75" customHeight="1">
      <c r="A44" s="88"/>
      <c r="B44" s="41" t="s">
        <v>150</v>
      </c>
      <c r="C44" s="42"/>
      <c r="D44" s="52" t="s">
        <v>184</v>
      </c>
      <c r="E44" s="43"/>
      <c r="F44" s="102"/>
      <c r="G44" s="39">
        <v>6824.71</v>
      </c>
      <c r="H44" s="39">
        <v>7633.95</v>
      </c>
      <c r="J44" s="10"/>
    </row>
    <row r="45" spans="1:10" s="30" customFormat="1">
      <c r="A45" s="88"/>
      <c r="B45" s="41" t="s">
        <v>152</v>
      </c>
      <c r="C45" s="42"/>
      <c r="D45" s="52" t="s">
        <v>185</v>
      </c>
      <c r="E45" s="43"/>
      <c r="F45" s="102"/>
      <c r="G45" s="39" t="s">
        <v>3</v>
      </c>
      <c r="H45" s="39" t="s">
        <v>3</v>
      </c>
      <c r="J45" s="10"/>
    </row>
    <row r="46" spans="1:10" s="30" customFormat="1">
      <c r="A46" s="88"/>
      <c r="B46" s="41" t="s">
        <v>154</v>
      </c>
      <c r="C46" s="42"/>
      <c r="D46" s="52" t="s">
        <v>186</v>
      </c>
      <c r="E46" s="43"/>
      <c r="F46" s="102"/>
      <c r="G46" s="39" t="s">
        <v>3</v>
      </c>
      <c r="H46" s="39" t="s">
        <v>3</v>
      </c>
      <c r="J46" s="10"/>
    </row>
    <row r="47" spans="1:10" s="30" customFormat="1" ht="12.75" customHeight="1">
      <c r="A47" s="88"/>
      <c r="B47" s="41" t="s">
        <v>156</v>
      </c>
      <c r="C47" s="111"/>
      <c r="D47" s="154" t="s">
        <v>187</v>
      </c>
      <c r="E47" s="155"/>
      <c r="F47" s="102"/>
      <c r="G47" s="39" t="s">
        <v>3</v>
      </c>
      <c r="H47" s="39" t="s">
        <v>3</v>
      </c>
      <c r="J47" s="10"/>
    </row>
    <row r="48" spans="1:10" s="30" customFormat="1" ht="12.75" customHeight="1">
      <c r="A48" s="88"/>
      <c r="B48" s="37" t="s">
        <v>46</v>
      </c>
      <c r="C48" s="53" t="s">
        <v>188</v>
      </c>
      <c r="D48" s="112"/>
      <c r="E48" s="54"/>
      <c r="F48" s="96" t="s">
        <v>267</v>
      </c>
      <c r="G48" s="39">
        <v>258.5</v>
      </c>
      <c r="H48" s="39">
        <v>72.05</v>
      </c>
      <c r="J48" s="10"/>
    </row>
    <row r="49" spans="1:10" s="30" customFormat="1" ht="12.75" customHeight="1">
      <c r="A49" s="88"/>
      <c r="B49" s="37" t="s">
        <v>104</v>
      </c>
      <c r="C49" s="40" t="s">
        <v>257</v>
      </c>
      <c r="D49" s="48"/>
      <c r="E49" s="47"/>
      <c r="F49" s="96" t="s">
        <v>268</v>
      </c>
      <c r="G49" s="39">
        <f>SUM(G50:G55)</f>
        <v>252965.00999999998</v>
      </c>
      <c r="H49" s="39">
        <f>SUM(H50:H55)</f>
        <v>115161.81</v>
      </c>
      <c r="J49" s="10"/>
    </row>
    <row r="50" spans="1:10" s="30" customFormat="1" ht="12.75" customHeight="1">
      <c r="A50" s="88"/>
      <c r="B50" s="41" t="s">
        <v>189</v>
      </c>
      <c r="C50" s="48"/>
      <c r="D50" s="87" t="s">
        <v>190</v>
      </c>
      <c r="E50" s="49"/>
      <c r="F50" s="96"/>
      <c r="G50" s="39" t="s">
        <v>3</v>
      </c>
      <c r="H50" s="39" t="s">
        <v>3</v>
      </c>
      <c r="J50" s="10"/>
    </row>
    <row r="51" spans="1:10" s="30" customFormat="1" ht="12.75" customHeight="1">
      <c r="A51" s="88"/>
      <c r="B51" s="113" t="s">
        <v>191</v>
      </c>
      <c r="C51" s="42"/>
      <c r="D51" s="52" t="s">
        <v>192</v>
      </c>
      <c r="E51" s="114"/>
      <c r="F51" s="115"/>
      <c r="G51" s="39" t="s">
        <v>3</v>
      </c>
      <c r="H51" s="39" t="s">
        <v>3</v>
      </c>
      <c r="J51" s="10"/>
    </row>
    <row r="52" spans="1:10" s="30" customFormat="1" ht="12.75" customHeight="1">
      <c r="A52" s="88"/>
      <c r="B52" s="41" t="s">
        <v>193</v>
      </c>
      <c r="C52" s="42"/>
      <c r="D52" s="52" t="s">
        <v>194</v>
      </c>
      <c r="E52" s="43"/>
      <c r="F52" s="96"/>
      <c r="G52" s="39">
        <v>0</v>
      </c>
      <c r="H52" s="39">
        <v>0</v>
      </c>
      <c r="J52" s="10"/>
    </row>
    <row r="53" spans="1:10" s="30" customFormat="1" ht="12.75" customHeight="1">
      <c r="A53" s="88"/>
      <c r="B53" s="41" t="s">
        <v>195</v>
      </c>
      <c r="C53" s="42"/>
      <c r="D53" s="154" t="s">
        <v>196</v>
      </c>
      <c r="E53" s="155"/>
      <c r="F53" s="96"/>
      <c r="G53" s="39">
        <v>12263.05</v>
      </c>
      <c r="H53" s="39">
        <v>10327.34</v>
      </c>
      <c r="J53" s="10"/>
    </row>
    <row r="54" spans="1:10" s="30" customFormat="1" ht="12.75" customHeight="1">
      <c r="A54" s="88"/>
      <c r="B54" s="41" t="s">
        <v>197</v>
      </c>
      <c r="C54" s="42"/>
      <c r="D54" s="52" t="s">
        <v>198</v>
      </c>
      <c r="E54" s="43"/>
      <c r="F54" s="96"/>
      <c r="G54" s="39">
        <v>240701.96</v>
      </c>
      <c r="H54" s="39">
        <v>104834.47</v>
      </c>
      <c r="J54" s="10"/>
    </row>
    <row r="55" spans="1:10" s="30" customFormat="1" ht="12.75" customHeight="1">
      <c r="A55" s="88"/>
      <c r="B55" s="41" t="s">
        <v>199</v>
      </c>
      <c r="C55" s="42"/>
      <c r="D55" s="52" t="s">
        <v>200</v>
      </c>
      <c r="E55" s="43"/>
      <c r="F55" s="96"/>
      <c r="G55" s="39">
        <v>0</v>
      </c>
      <c r="H55" s="39">
        <v>0</v>
      </c>
      <c r="J55" s="10"/>
    </row>
    <row r="56" spans="1:10" s="30" customFormat="1" ht="12.75" customHeight="1">
      <c r="A56" s="88"/>
      <c r="B56" s="37" t="s">
        <v>101</v>
      </c>
      <c r="C56" s="38" t="s">
        <v>201</v>
      </c>
      <c r="D56" s="38"/>
      <c r="E56" s="50"/>
      <c r="F56" s="96"/>
      <c r="G56" s="39" t="s">
        <v>3</v>
      </c>
      <c r="H56" s="39" t="s">
        <v>3</v>
      </c>
      <c r="J56" s="10"/>
    </row>
    <row r="57" spans="1:10" s="30" customFormat="1" ht="12.75" customHeight="1">
      <c r="A57" s="88"/>
      <c r="B57" s="37" t="s">
        <v>98</v>
      </c>
      <c r="C57" s="38" t="s">
        <v>202</v>
      </c>
      <c r="D57" s="38"/>
      <c r="E57" s="50"/>
      <c r="F57" s="96" t="s">
        <v>269</v>
      </c>
      <c r="G57" s="39">
        <v>15112</v>
      </c>
      <c r="H57" s="39">
        <v>14753.25</v>
      </c>
      <c r="J57" s="10"/>
    </row>
    <row r="58" spans="1:10" s="30" customFormat="1" ht="12.75" customHeight="1">
      <c r="A58" s="88"/>
      <c r="B58" s="96"/>
      <c r="C58" s="106" t="s">
        <v>203</v>
      </c>
      <c r="D58" s="107"/>
      <c r="E58" s="108"/>
      <c r="F58" s="96"/>
      <c r="G58" s="39">
        <f>SUM(G20,G40,G41)</f>
        <v>803575.75</v>
      </c>
      <c r="H58" s="39">
        <f>SUM(H20,H40,H41)</f>
        <v>670481.16999999993</v>
      </c>
      <c r="J58" s="10"/>
    </row>
    <row r="59" spans="1:10" s="30" customFormat="1" ht="12.75" customHeight="1">
      <c r="A59" s="88"/>
      <c r="B59" s="92" t="s">
        <v>68</v>
      </c>
      <c r="C59" s="93" t="s">
        <v>204</v>
      </c>
      <c r="D59" s="93"/>
      <c r="E59" s="116"/>
      <c r="F59" s="96" t="s">
        <v>270</v>
      </c>
      <c r="G59" s="55">
        <f>SUM(G60:G63)</f>
        <v>532771.24</v>
      </c>
      <c r="H59" s="55">
        <f>SUM(H60:H63)</f>
        <v>535074.21</v>
      </c>
      <c r="J59" s="11"/>
    </row>
    <row r="60" spans="1:10" s="30" customFormat="1" ht="12.75" customHeight="1">
      <c r="A60" s="88"/>
      <c r="B60" s="96" t="s">
        <v>48</v>
      </c>
      <c r="C60" s="109" t="s">
        <v>123</v>
      </c>
      <c r="D60" s="109"/>
      <c r="E60" s="46"/>
      <c r="F60" s="96"/>
      <c r="G60" s="39">
        <v>926.94</v>
      </c>
      <c r="H60" s="39">
        <v>993.18000000004997</v>
      </c>
      <c r="J60" s="10"/>
    </row>
    <row r="61" spans="1:10" s="30" customFormat="1" ht="12.75" customHeight="1">
      <c r="A61" s="88"/>
      <c r="B61" s="105" t="s">
        <v>46</v>
      </c>
      <c r="C61" s="106" t="s">
        <v>205</v>
      </c>
      <c r="D61" s="107"/>
      <c r="E61" s="108"/>
      <c r="F61" s="105"/>
      <c r="G61" s="39">
        <v>400964.91</v>
      </c>
      <c r="H61" s="39">
        <v>403893.1</v>
      </c>
      <c r="J61" s="10"/>
    </row>
    <row r="62" spans="1:10" s="30" customFormat="1" ht="12.75" customHeight="1">
      <c r="A62" s="88"/>
      <c r="B62" s="96" t="s">
        <v>104</v>
      </c>
      <c r="C62" s="159" t="s">
        <v>206</v>
      </c>
      <c r="D62" s="160"/>
      <c r="E62" s="161"/>
      <c r="F62" s="96"/>
      <c r="G62" s="39">
        <v>108360.15</v>
      </c>
      <c r="H62" s="39">
        <v>107815.67999999999</v>
      </c>
      <c r="J62" s="10"/>
    </row>
    <row r="63" spans="1:10" s="30" customFormat="1" ht="12.75" customHeight="1">
      <c r="A63" s="88"/>
      <c r="B63" s="96" t="s">
        <v>207</v>
      </c>
      <c r="C63" s="109" t="s">
        <v>208</v>
      </c>
      <c r="D63" s="45"/>
      <c r="E63" s="110"/>
      <c r="F63" s="96"/>
      <c r="G63" s="39">
        <v>22519.24</v>
      </c>
      <c r="H63" s="39">
        <v>22372.25</v>
      </c>
      <c r="J63" s="10"/>
    </row>
    <row r="64" spans="1:10" s="30" customFormat="1" ht="12.75" customHeight="1">
      <c r="A64" s="88"/>
      <c r="B64" s="92" t="s">
        <v>59</v>
      </c>
      <c r="C64" s="93" t="s">
        <v>209</v>
      </c>
      <c r="D64" s="94"/>
      <c r="E64" s="95"/>
      <c r="F64" s="96"/>
      <c r="G64" s="55">
        <f>SUM(G65,G69)</f>
        <v>240801.66000000003</v>
      </c>
      <c r="H64" s="55">
        <f>SUM(H65,H69)</f>
        <v>104870.37999999999</v>
      </c>
      <c r="J64" s="11"/>
    </row>
    <row r="65" spans="1:10" s="30" customFormat="1" ht="12.75" customHeight="1">
      <c r="A65" s="88"/>
      <c r="B65" s="96" t="s">
        <v>48</v>
      </c>
      <c r="C65" s="97" t="s">
        <v>210</v>
      </c>
      <c r="D65" s="117"/>
      <c r="E65" s="118"/>
      <c r="F65" s="96" t="s">
        <v>275</v>
      </c>
      <c r="G65" s="39">
        <f>SUM(G66:G68)</f>
        <v>8898.48</v>
      </c>
      <c r="H65" s="39">
        <f>SUM(H66:H68)</f>
        <v>8898.48</v>
      </c>
      <c r="J65" s="10"/>
    </row>
    <row r="66" spans="1:10" s="30" customFormat="1">
      <c r="A66" s="88"/>
      <c r="B66" s="44" t="s">
        <v>148</v>
      </c>
      <c r="C66" s="119"/>
      <c r="D66" s="58" t="s">
        <v>211</v>
      </c>
      <c r="E66" s="120"/>
      <c r="F66" s="96"/>
      <c r="G66" s="39" t="s">
        <v>3</v>
      </c>
      <c r="H66" s="39" t="s">
        <v>3</v>
      </c>
      <c r="J66" s="10"/>
    </row>
    <row r="67" spans="1:10" s="30" customFormat="1" ht="12.75" customHeight="1">
      <c r="A67" s="88"/>
      <c r="B67" s="44" t="s">
        <v>150</v>
      </c>
      <c r="C67" s="45"/>
      <c r="D67" s="58" t="s">
        <v>212</v>
      </c>
      <c r="E67" s="59"/>
      <c r="F67" s="96"/>
      <c r="G67" s="39">
        <v>8898.48</v>
      </c>
      <c r="H67" s="39">
        <v>8898.48</v>
      </c>
      <c r="J67" s="10"/>
    </row>
    <row r="68" spans="1:10" s="30" customFormat="1" ht="12.75" customHeight="1">
      <c r="A68" s="88"/>
      <c r="B68" s="44" t="s">
        <v>213</v>
      </c>
      <c r="C68" s="45"/>
      <c r="D68" s="58" t="s">
        <v>214</v>
      </c>
      <c r="E68" s="59"/>
      <c r="F68" s="102"/>
      <c r="G68" s="39" t="s">
        <v>3</v>
      </c>
      <c r="H68" s="39" t="s">
        <v>3</v>
      </c>
      <c r="J68" s="10"/>
    </row>
    <row r="69" spans="1:10" s="12" customFormat="1" ht="12.75" customHeight="1">
      <c r="A69" s="88"/>
      <c r="B69" s="37" t="s">
        <v>46</v>
      </c>
      <c r="C69" s="56" t="s">
        <v>215</v>
      </c>
      <c r="D69" s="121"/>
      <c r="E69" s="57"/>
      <c r="F69" s="37" t="s">
        <v>271</v>
      </c>
      <c r="G69" s="39">
        <f>SUM(G70:G75,G78:G83)</f>
        <v>231903.18000000002</v>
      </c>
      <c r="H69" s="39">
        <f>SUM(H70:H75,H78:H83)</f>
        <v>95971.9</v>
      </c>
      <c r="J69" s="10"/>
    </row>
    <row r="70" spans="1:10" s="30" customFormat="1" ht="12.75" customHeight="1">
      <c r="A70" s="88"/>
      <c r="B70" s="44" t="s">
        <v>159</v>
      </c>
      <c r="C70" s="45"/>
      <c r="D70" s="58" t="s">
        <v>216</v>
      </c>
      <c r="E70" s="100"/>
      <c r="F70" s="96"/>
      <c r="G70" s="39">
        <v>0</v>
      </c>
      <c r="H70" s="39">
        <v>0</v>
      </c>
      <c r="J70" s="10"/>
    </row>
    <row r="71" spans="1:10" s="30" customFormat="1" ht="12.75" customHeight="1">
      <c r="A71" s="88"/>
      <c r="B71" s="44" t="s">
        <v>161</v>
      </c>
      <c r="C71" s="119"/>
      <c r="D71" s="58" t="s">
        <v>217</v>
      </c>
      <c r="E71" s="120"/>
      <c r="F71" s="96"/>
      <c r="G71" s="39" t="s">
        <v>3</v>
      </c>
      <c r="H71" s="39" t="s">
        <v>3</v>
      </c>
      <c r="J71" s="10"/>
    </row>
    <row r="72" spans="1:10" s="30" customFormat="1">
      <c r="A72" s="88"/>
      <c r="B72" s="44" t="s">
        <v>163</v>
      </c>
      <c r="C72" s="119"/>
      <c r="D72" s="58" t="s">
        <v>218</v>
      </c>
      <c r="E72" s="120"/>
      <c r="F72" s="96"/>
      <c r="G72" s="39" t="s">
        <v>3</v>
      </c>
      <c r="H72" s="39" t="s">
        <v>3</v>
      </c>
      <c r="J72" s="10"/>
    </row>
    <row r="73" spans="1:10" s="30" customFormat="1">
      <c r="A73" s="88"/>
      <c r="B73" s="122" t="s">
        <v>165</v>
      </c>
      <c r="C73" s="48"/>
      <c r="D73" s="123" t="s">
        <v>219</v>
      </c>
      <c r="E73" s="49"/>
      <c r="F73" s="96"/>
      <c r="G73" s="39" t="s">
        <v>3</v>
      </c>
      <c r="H73" s="39" t="s">
        <v>3</v>
      </c>
      <c r="J73" s="10"/>
    </row>
    <row r="74" spans="1:10" s="30" customFormat="1">
      <c r="A74" s="88"/>
      <c r="B74" s="96" t="s">
        <v>167</v>
      </c>
      <c r="C74" s="104"/>
      <c r="D74" s="104" t="s">
        <v>220</v>
      </c>
      <c r="E74" s="100"/>
      <c r="F74" s="124"/>
      <c r="G74" s="39" t="s">
        <v>3</v>
      </c>
      <c r="H74" s="39" t="s">
        <v>3</v>
      </c>
      <c r="J74" s="10"/>
    </row>
    <row r="75" spans="1:10" s="30" customFormat="1" ht="12.75" customHeight="1">
      <c r="A75" s="88"/>
      <c r="B75" s="125" t="s">
        <v>169</v>
      </c>
      <c r="C75" s="121"/>
      <c r="D75" s="126" t="s">
        <v>221</v>
      </c>
      <c r="E75" s="31"/>
      <c r="F75" s="96"/>
      <c r="G75" s="39">
        <f>SUM(G76,G77)</f>
        <v>0</v>
      </c>
      <c r="H75" s="39">
        <f>SUM(H76,H77)</f>
        <v>0</v>
      </c>
      <c r="J75" s="10"/>
    </row>
    <row r="76" spans="1:10" s="30" customFormat="1" ht="12.75" customHeight="1">
      <c r="A76" s="88"/>
      <c r="B76" s="41" t="s">
        <v>222</v>
      </c>
      <c r="C76" s="42"/>
      <c r="D76" s="114"/>
      <c r="E76" s="43" t="s">
        <v>223</v>
      </c>
      <c r="F76" s="96"/>
      <c r="G76" s="39" t="s">
        <v>3</v>
      </c>
      <c r="H76" s="39" t="s">
        <v>3</v>
      </c>
      <c r="J76" s="10"/>
    </row>
    <row r="77" spans="1:10" s="30" customFormat="1" ht="12.75" customHeight="1">
      <c r="A77" s="88"/>
      <c r="B77" s="41" t="s">
        <v>224</v>
      </c>
      <c r="C77" s="42"/>
      <c r="D77" s="114"/>
      <c r="E77" s="43" t="s">
        <v>225</v>
      </c>
      <c r="F77" s="102"/>
      <c r="G77" s="39">
        <v>0</v>
      </c>
      <c r="H77" s="39">
        <v>0</v>
      </c>
      <c r="J77" s="10"/>
    </row>
    <row r="78" spans="1:10" s="30" customFormat="1" ht="12.75" customHeight="1">
      <c r="A78" s="88"/>
      <c r="B78" s="41" t="s">
        <v>171</v>
      </c>
      <c r="C78" s="112"/>
      <c r="D78" s="127" t="s">
        <v>226</v>
      </c>
      <c r="E78" s="75"/>
      <c r="F78" s="102"/>
      <c r="G78" s="39">
        <v>0</v>
      </c>
      <c r="H78" s="39">
        <v>0</v>
      </c>
      <c r="J78" s="10"/>
    </row>
    <row r="79" spans="1:10" s="30" customFormat="1" ht="12.75" customHeight="1">
      <c r="A79" s="88"/>
      <c r="B79" s="41" t="s">
        <v>173</v>
      </c>
      <c r="C79" s="128"/>
      <c r="D79" s="52" t="s">
        <v>227</v>
      </c>
      <c r="E79" s="129"/>
      <c r="F79" s="96"/>
      <c r="G79" s="39" t="s">
        <v>3</v>
      </c>
      <c r="H79" s="39" t="s">
        <v>3</v>
      </c>
      <c r="J79" s="10"/>
    </row>
    <row r="80" spans="1:10" s="30" customFormat="1" ht="12.75" customHeight="1">
      <c r="A80" s="88"/>
      <c r="B80" s="41" t="s">
        <v>175</v>
      </c>
      <c r="C80" s="45"/>
      <c r="D80" s="58" t="s">
        <v>228</v>
      </c>
      <c r="E80" s="59"/>
      <c r="F80" s="96"/>
      <c r="G80" s="39">
        <v>16261.36</v>
      </c>
      <c r="H80" s="39">
        <v>0</v>
      </c>
      <c r="J80" s="10"/>
    </row>
    <row r="81" spans="1:10" s="30" customFormat="1" ht="12.75" customHeight="1">
      <c r="A81" s="88"/>
      <c r="B81" s="41" t="s">
        <v>229</v>
      </c>
      <c r="C81" s="45"/>
      <c r="D81" s="58" t="s">
        <v>230</v>
      </c>
      <c r="E81" s="59"/>
      <c r="F81" s="96"/>
      <c r="G81" s="39">
        <v>120811.35</v>
      </c>
      <c r="H81" s="39">
        <v>0</v>
      </c>
      <c r="J81" s="10"/>
    </row>
    <row r="82" spans="1:10" s="30" customFormat="1" ht="12.75" customHeight="1">
      <c r="A82" s="88"/>
      <c r="B82" s="44" t="s">
        <v>231</v>
      </c>
      <c r="C82" s="42"/>
      <c r="D82" s="52" t="s">
        <v>232</v>
      </c>
      <c r="E82" s="43"/>
      <c r="F82" s="96"/>
      <c r="G82" s="39">
        <v>94830.47</v>
      </c>
      <c r="H82" s="39">
        <v>95971.9</v>
      </c>
      <c r="J82" s="10"/>
    </row>
    <row r="83" spans="1:10" s="30" customFormat="1" ht="12.75" customHeight="1">
      <c r="A83" s="88"/>
      <c r="B83" s="44" t="s">
        <v>233</v>
      </c>
      <c r="C83" s="45"/>
      <c r="D83" s="58" t="s">
        <v>234</v>
      </c>
      <c r="E83" s="59"/>
      <c r="F83" s="102"/>
      <c r="G83" s="39">
        <v>0</v>
      </c>
      <c r="H83" s="39">
        <v>0</v>
      </c>
      <c r="J83" s="10"/>
    </row>
    <row r="84" spans="1:10" s="30" customFormat="1" ht="12.75" customHeight="1">
      <c r="A84" s="88"/>
      <c r="B84" s="92" t="s">
        <v>57</v>
      </c>
      <c r="C84" s="130" t="s">
        <v>235</v>
      </c>
      <c r="D84" s="131"/>
      <c r="E84" s="132"/>
      <c r="F84" s="102" t="s">
        <v>272</v>
      </c>
      <c r="G84" s="55">
        <f>SUM(G85,G86,G89,G90)</f>
        <v>30002.849999999842</v>
      </c>
      <c r="H84" s="55">
        <f>SUM(H85,H86,H89,H90)</f>
        <v>30536.579999999798</v>
      </c>
      <c r="J84" s="11"/>
    </row>
    <row r="85" spans="1:10" s="30" customFormat="1" ht="12.75" customHeight="1">
      <c r="A85" s="88"/>
      <c r="B85" s="96" t="s">
        <v>48</v>
      </c>
      <c r="C85" s="109" t="s">
        <v>236</v>
      </c>
      <c r="D85" s="45"/>
      <c r="E85" s="110"/>
      <c r="F85" s="102"/>
      <c r="G85" s="39" t="s">
        <v>3</v>
      </c>
      <c r="H85" s="39" t="s">
        <v>3</v>
      </c>
      <c r="J85" s="10"/>
    </row>
    <row r="86" spans="1:10" s="30" customFormat="1" ht="12.75" customHeight="1">
      <c r="A86" s="88"/>
      <c r="B86" s="96" t="s">
        <v>46</v>
      </c>
      <c r="C86" s="97" t="s">
        <v>237</v>
      </c>
      <c r="D86" s="117"/>
      <c r="E86" s="118"/>
      <c r="F86" s="96"/>
      <c r="G86" s="39">
        <f>SUM(G87,G88)</f>
        <v>0</v>
      </c>
      <c r="H86" s="39">
        <f>SUM(H87,H88)</f>
        <v>0</v>
      </c>
      <c r="J86" s="10"/>
    </row>
    <row r="87" spans="1:10" s="30" customFormat="1" ht="12.75" customHeight="1">
      <c r="A87" s="88"/>
      <c r="B87" s="44" t="s">
        <v>159</v>
      </c>
      <c r="C87" s="45"/>
      <c r="D87" s="58" t="s">
        <v>238</v>
      </c>
      <c r="E87" s="59"/>
      <c r="F87" s="96"/>
      <c r="G87" s="39" t="s">
        <v>3</v>
      </c>
      <c r="H87" s="39" t="s">
        <v>3</v>
      </c>
      <c r="J87" s="10"/>
    </row>
    <row r="88" spans="1:10" s="30" customFormat="1" ht="12.75" customHeight="1">
      <c r="A88" s="88"/>
      <c r="B88" s="44" t="s">
        <v>161</v>
      </c>
      <c r="C88" s="45"/>
      <c r="D88" s="58" t="s">
        <v>239</v>
      </c>
      <c r="E88" s="59"/>
      <c r="F88" s="96"/>
      <c r="G88" s="39" t="s">
        <v>3</v>
      </c>
      <c r="H88" s="39" t="s">
        <v>3</v>
      </c>
      <c r="J88" s="10"/>
    </row>
    <row r="89" spans="1:10" s="30" customFormat="1" ht="12.75" customHeight="1">
      <c r="A89" s="88"/>
      <c r="B89" s="37" t="s">
        <v>104</v>
      </c>
      <c r="C89" s="114" t="s">
        <v>240</v>
      </c>
      <c r="D89" s="114"/>
      <c r="E89" s="51"/>
      <c r="F89" s="96"/>
      <c r="G89" s="39" t="s">
        <v>3</v>
      </c>
      <c r="H89" s="39" t="s">
        <v>3</v>
      </c>
      <c r="J89" s="10"/>
    </row>
    <row r="90" spans="1:10" s="30" customFormat="1" ht="12.75" customHeight="1">
      <c r="A90" s="88"/>
      <c r="B90" s="105" t="s">
        <v>101</v>
      </c>
      <c r="C90" s="106" t="s">
        <v>241</v>
      </c>
      <c r="D90" s="107"/>
      <c r="E90" s="108"/>
      <c r="F90" s="96"/>
      <c r="G90" s="39">
        <f>SUM(G91:G92)</f>
        <v>30002.849999999842</v>
      </c>
      <c r="H90" s="39">
        <f>SUM(H91:H92)</f>
        <v>30536.579999999798</v>
      </c>
      <c r="J90" s="10"/>
    </row>
    <row r="91" spans="1:10" s="30" customFormat="1" ht="12.75" customHeight="1">
      <c r="A91" s="88"/>
      <c r="B91" s="44" t="s">
        <v>242</v>
      </c>
      <c r="C91" s="94"/>
      <c r="D91" s="58" t="s">
        <v>243</v>
      </c>
      <c r="E91" s="133"/>
      <c r="F91" s="102"/>
      <c r="G91" s="39">
        <v>-533.73000000015998</v>
      </c>
      <c r="H91" s="39">
        <v>4762.5699999997996</v>
      </c>
      <c r="J91" s="10"/>
    </row>
    <row r="92" spans="1:10" s="30" customFormat="1" ht="12.75" customHeight="1">
      <c r="A92" s="88"/>
      <c r="B92" s="44" t="s">
        <v>244</v>
      </c>
      <c r="C92" s="94"/>
      <c r="D92" s="58" t="s">
        <v>245</v>
      </c>
      <c r="E92" s="133"/>
      <c r="F92" s="102"/>
      <c r="G92" s="39">
        <v>30536.58</v>
      </c>
      <c r="H92" s="39">
        <v>25774.01</v>
      </c>
      <c r="J92" s="10"/>
    </row>
    <row r="93" spans="1:10" s="30" customFormat="1" ht="12.75" customHeight="1">
      <c r="A93" s="88"/>
      <c r="B93" s="92" t="s">
        <v>55</v>
      </c>
      <c r="C93" s="130" t="s">
        <v>246</v>
      </c>
      <c r="D93" s="132"/>
      <c r="E93" s="132"/>
      <c r="F93" s="102"/>
      <c r="G93" s="55"/>
      <c r="H93" s="55"/>
      <c r="J93" s="11"/>
    </row>
    <row r="94" spans="1:10" s="30" customFormat="1" ht="25.5" customHeight="1">
      <c r="A94" s="88"/>
      <c r="B94" s="92"/>
      <c r="C94" s="162" t="s">
        <v>247</v>
      </c>
      <c r="D94" s="154"/>
      <c r="E94" s="155"/>
      <c r="F94" s="96"/>
      <c r="G94" s="60">
        <f>SUM(G59,G64,G84,G93)</f>
        <v>803575.74999999988</v>
      </c>
      <c r="H94" s="60">
        <f>SUM(H59,H64,H84,H93)</f>
        <v>670481.16999999981</v>
      </c>
      <c r="J94" s="10"/>
    </row>
    <row r="95" spans="1:10" s="30" customFormat="1">
      <c r="A95" s="88"/>
      <c r="B95" s="13"/>
      <c r="C95" s="33"/>
      <c r="D95" s="33"/>
      <c r="E95" s="33"/>
      <c r="F95" s="33"/>
    </row>
    <row r="96" spans="1:10" s="30" customFormat="1" ht="12.75" customHeight="1">
      <c r="A96" s="88"/>
      <c r="B96" s="163" t="s">
        <v>250</v>
      </c>
      <c r="C96" s="163"/>
      <c r="D96" s="163"/>
      <c r="E96" s="163"/>
      <c r="F96" s="134"/>
      <c r="G96" s="158" t="s">
        <v>44</v>
      </c>
      <c r="H96" s="158"/>
    </row>
    <row r="97" spans="1:8" s="30" customFormat="1" ht="12.75" customHeight="1">
      <c r="A97" s="88"/>
      <c r="B97" s="164" t="s">
        <v>248</v>
      </c>
      <c r="C97" s="164"/>
      <c r="D97" s="164"/>
      <c r="E97" s="164"/>
      <c r="F97" s="30" t="s">
        <v>43</v>
      </c>
      <c r="G97" s="138" t="s">
        <v>42</v>
      </c>
      <c r="H97" s="138"/>
    </row>
    <row r="98" spans="1:8" s="30" customFormat="1">
      <c r="A98" s="88"/>
      <c r="B98" s="32"/>
      <c r="C98" s="32"/>
      <c r="D98" s="32"/>
      <c r="E98" s="32"/>
      <c r="F98" s="32"/>
      <c r="G98" s="32"/>
      <c r="H98" s="32"/>
    </row>
    <row r="99" spans="1:8" s="30" customFormat="1" ht="12.75" customHeight="1">
      <c r="A99" s="88"/>
      <c r="B99" s="147" t="s">
        <v>264</v>
      </c>
      <c r="C99" s="147"/>
      <c r="D99" s="147"/>
      <c r="E99" s="147"/>
      <c r="F99" s="135"/>
      <c r="G99" s="157" t="s">
        <v>251</v>
      </c>
      <c r="H99" s="157"/>
    </row>
    <row r="100" spans="1:8" s="30" customFormat="1" ht="12.75" customHeight="1">
      <c r="A100" s="88"/>
      <c r="B100" s="148" t="s">
        <v>258</v>
      </c>
      <c r="C100" s="148"/>
      <c r="D100" s="148"/>
      <c r="E100" s="148"/>
      <c r="F100" s="12" t="s">
        <v>43</v>
      </c>
      <c r="G100" s="141" t="s">
        <v>42</v>
      </c>
      <c r="H100" s="141"/>
    </row>
    <row r="101" spans="1:8" s="30" customFormat="1">
      <c r="A101" s="88"/>
    </row>
    <row r="102" spans="1:8" s="30" customFormat="1">
      <c r="A102" s="88"/>
    </row>
    <row r="103" spans="1:8" s="30" customFormat="1">
      <c r="A103" s="88"/>
    </row>
    <row r="104" spans="1:8" s="30" customFormat="1">
      <c r="A104" s="88"/>
    </row>
    <row r="105" spans="1:8" s="30" customFormat="1">
      <c r="A105" s="88"/>
    </row>
    <row r="106" spans="1:8" s="30" customFormat="1">
      <c r="A106" s="88"/>
    </row>
    <row r="107" spans="1:8" s="30" customFormat="1">
      <c r="A107" s="88"/>
    </row>
    <row r="108" spans="1:8" s="30" customFormat="1">
      <c r="A108" s="88"/>
    </row>
    <row r="109" spans="1:8" s="30" customFormat="1">
      <c r="A109" s="88"/>
    </row>
    <row r="110" spans="1:8" s="30" customFormat="1">
      <c r="A110" s="88"/>
    </row>
    <row r="111" spans="1:8" s="30" customFormat="1">
      <c r="A111" s="88"/>
    </row>
    <row r="112" spans="1:8" s="30" customFormat="1">
      <c r="A112" s="88"/>
    </row>
    <row r="113" spans="1:1" s="30" customFormat="1">
      <c r="A113" s="88"/>
    </row>
    <row r="114" spans="1:1" s="30" customFormat="1">
      <c r="A114" s="88"/>
    </row>
    <row r="115" spans="1:1" s="30" customFormat="1">
      <c r="A115" s="88"/>
    </row>
    <row r="116" spans="1:1" s="30" customFormat="1">
      <c r="A116" s="88"/>
    </row>
    <row r="117" spans="1:1" s="30" customFormat="1">
      <c r="A117" s="88"/>
    </row>
    <row r="118" spans="1:1" s="30" customFormat="1">
      <c r="A118" s="88"/>
    </row>
    <row r="119" spans="1:1" s="30" customFormat="1" ht="15">
      <c r="A119"/>
    </row>
  </sheetData>
  <mergeCells count="27">
    <mergeCell ref="B99:E99"/>
    <mergeCell ref="B100:E100"/>
    <mergeCell ref="G100:H100"/>
    <mergeCell ref="B14:H14"/>
    <mergeCell ref="B17:H17"/>
    <mergeCell ref="E18:H18"/>
    <mergeCell ref="C19:E19"/>
    <mergeCell ref="D47:E47"/>
    <mergeCell ref="B16:H16"/>
    <mergeCell ref="G99:H99"/>
    <mergeCell ref="G96:H96"/>
    <mergeCell ref="D53:E53"/>
    <mergeCell ref="C62:E62"/>
    <mergeCell ref="C94:E94"/>
    <mergeCell ref="B96:E96"/>
    <mergeCell ref="B97:E97"/>
    <mergeCell ref="F2:H2"/>
    <mergeCell ref="B7:H7"/>
    <mergeCell ref="B1:H1"/>
    <mergeCell ref="F3:H3"/>
    <mergeCell ref="B5:H6"/>
    <mergeCell ref="G97:H97"/>
    <mergeCell ref="B8:H8"/>
    <mergeCell ref="B13:H13"/>
    <mergeCell ref="B9:H9"/>
    <mergeCell ref="B10:H11"/>
    <mergeCell ref="B12:F12"/>
  </mergeCells>
  <printOptions horizontalCentered="1"/>
  <pageMargins left="0" right="0.19685039370078741" top="0" bottom="0" header="0" footer="0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6916C-F8CA-4748-914B-92D2E7403C4E}">
  <dimension ref="B1:L64"/>
  <sheetViews>
    <sheetView tabSelected="1" workbookViewId="0">
      <selection activeCell="L5" sqref="L5"/>
    </sheetView>
  </sheetViews>
  <sheetFormatPr defaultRowHeight="15"/>
  <cols>
    <col min="1" max="1" width="2.42578125" style="14" customWidth="1"/>
    <col min="2" max="2" width="6" style="14" customWidth="1"/>
    <col min="3" max="3" width="1.5703125" style="14" hidden="1" customWidth="1"/>
    <col min="4" max="4" width="30.140625" style="14" customWidth="1"/>
    <col min="5" max="5" width="18.140625" style="14" customWidth="1"/>
    <col min="6" max="6" width="9.140625" style="14" hidden="1" customWidth="1"/>
    <col min="7" max="7" width="10.28515625" style="14" customWidth="1"/>
    <col min="8" max="8" width="9.5703125" style="14" customWidth="1"/>
    <col min="9" max="9" width="15.42578125" style="14" customWidth="1"/>
    <col min="10" max="10" width="17.5703125" style="14" customWidth="1"/>
    <col min="11" max="11" width="9.140625" style="14"/>
    <col min="12" max="12" width="88.85546875" style="14" customWidth="1"/>
    <col min="13" max="16384" width="9.140625" style="14"/>
  </cols>
  <sheetData>
    <row r="1" spans="2:12" ht="30" customHeight="1">
      <c r="B1" s="200" t="s">
        <v>41</v>
      </c>
      <c r="C1" s="200"/>
      <c r="D1" s="200"/>
      <c r="E1" s="200"/>
      <c r="F1" s="200"/>
      <c r="G1" s="200"/>
      <c r="H1" s="200"/>
      <c r="I1" s="200"/>
      <c r="J1" s="200"/>
    </row>
    <row r="2" spans="2:12" ht="15.75" customHeight="1">
      <c r="E2" s="167" t="s">
        <v>138</v>
      </c>
      <c r="F2" s="167"/>
      <c r="G2" s="167"/>
      <c r="H2" s="167"/>
      <c r="I2" s="167"/>
      <c r="J2" s="167"/>
    </row>
    <row r="3" spans="2:12" ht="15.75" customHeight="1">
      <c r="H3" s="15" t="s">
        <v>137</v>
      </c>
      <c r="I3" s="16"/>
      <c r="J3" s="16"/>
    </row>
    <row r="4" spans="2:12" ht="4.5" customHeight="1"/>
    <row r="5" spans="2:12" ht="15.75" customHeight="1">
      <c r="B5" s="201" t="s">
        <v>136</v>
      </c>
      <c r="C5" s="201"/>
      <c r="D5" s="201"/>
      <c r="E5" s="201"/>
      <c r="F5" s="201"/>
      <c r="G5" s="201"/>
      <c r="H5" s="201"/>
      <c r="I5" s="201"/>
      <c r="J5" s="201"/>
    </row>
    <row r="6" spans="2:12" ht="15.75" customHeight="1">
      <c r="B6" s="202" t="s">
        <v>135</v>
      </c>
      <c r="C6" s="202"/>
      <c r="D6" s="202"/>
      <c r="E6" s="202"/>
      <c r="F6" s="202"/>
      <c r="G6" s="202"/>
      <c r="H6" s="202"/>
      <c r="I6" s="202"/>
      <c r="J6" s="202"/>
    </row>
    <row r="7" spans="2:12" ht="15.75" customHeight="1">
      <c r="B7" s="203" t="s">
        <v>253</v>
      </c>
      <c r="C7" s="203"/>
      <c r="D7" s="203"/>
      <c r="E7" s="203"/>
      <c r="F7" s="203"/>
      <c r="G7" s="203"/>
      <c r="H7" s="203"/>
      <c r="I7" s="203"/>
      <c r="J7" s="203"/>
      <c r="L7" s="137"/>
    </row>
    <row r="8" spans="2:12" ht="15" customHeight="1">
      <c r="B8" s="197" t="s">
        <v>134</v>
      </c>
      <c r="C8" s="197"/>
      <c r="D8" s="197"/>
      <c r="E8" s="197"/>
      <c r="F8" s="197"/>
      <c r="G8" s="197"/>
      <c r="H8" s="197"/>
      <c r="I8" s="197"/>
      <c r="J8" s="197"/>
    </row>
    <row r="9" spans="2:12" ht="15" customHeight="1">
      <c r="B9" s="204" t="s">
        <v>255</v>
      </c>
      <c r="C9" s="204"/>
      <c r="D9" s="204"/>
      <c r="E9" s="204"/>
      <c r="F9" s="204"/>
      <c r="G9" s="204"/>
      <c r="H9" s="204"/>
      <c r="I9" s="204"/>
      <c r="J9" s="204"/>
    </row>
    <row r="10" spans="2:12" ht="15" customHeight="1">
      <c r="B10" s="197" t="s">
        <v>259</v>
      </c>
      <c r="C10" s="197"/>
      <c r="D10" s="197"/>
      <c r="E10" s="197"/>
      <c r="F10" s="197"/>
      <c r="G10" s="197"/>
      <c r="H10" s="197"/>
      <c r="I10" s="197"/>
      <c r="J10" s="197"/>
    </row>
    <row r="11" spans="2:12" ht="15" customHeight="1">
      <c r="B11" s="192" t="s">
        <v>260</v>
      </c>
      <c r="C11" s="192"/>
      <c r="D11" s="192"/>
      <c r="E11" s="192"/>
      <c r="F11" s="192"/>
      <c r="G11" s="192"/>
      <c r="H11" s="192"/>
      <c r="I11" s="192"/>
      <c r="J11" s="192"/>
    </row>
    <row r="12" spans="2:12" ht="12" customHeight="1">
      <c r="B12" s="198"/>
      <c r="C12" s="198"/>
      <c r="D12" s="198"/>
      <c r="E12" s="198"/>
      <c r="F12" s="198"/>
      <c r="G12" s="198"/>
      <c r="H12" s="198"/>
      <c r="I12" s="198"/>
      <c r="J12" s="198"/>
    </row>
    <row r="13" spans="2:12" ht="15" customHeight="1">
      <c r="B13" s="199" t="s">
        <v>133</v>
      </c>
      <c r="C13" s="199"/>
      <c r="D13" s="199"/>
      <c r="E13" s="199"/>
      <c r="F13" s="199"/>
      <c r="G13" s="199"/>
      <c r="H13" s="199"/>
      <c r="I13" s="199"/>
      <c r="J13" s="199"/>
    </row>
    <row r="14" spans="2:12" ht="9.75" customHeight="1">
      <c r="B14" s="192"/>
      <c r="C14" s="192"/>
      <c r="D14" s="192"/>
      <c r="E14" s="192"/>
      <c r="F14" s="192"/>
      <c r="G14" s="192"/>
      <c r="H14" s="192"/>
      <c r="I14" s="192"/>
      <c r="J14" s="192"/>
    </row>
    <row r="15" spans="2:12" ht="15" customHeight="1">
      <c r="B15" s="199" t="s">
        <v>256</v>
      </c>
      <c r="C15" s="199"/>
      <c r="D15" s="199"/>
      <c r="E15" s="199"/>
      <c r="F15" s="199"/>
      <c r="G15" s="199"/>
      <c r="H15" s="199"/>
      <c r="I15" s="199"/>
      <c r="J15" s="199"/>
    </row>
    <row r="16" spans="2:12" ht="9.75" customHeight="1">
      <c r="B16" s="136"/>
      <c r="C16" s="17"/>
      <c r="D16" s="17"/>
      <c r="E16" s="17"/>
      <c r="F16" s="17"/>
      <c r="G16" s="17"/>
      <c r="H16" s="17"/>
      <c r="I16" s="17"/>
      <c r="J16" s="17"/>
    </row>
    <row r="17" spans="2:12" ht="15" customHeight="1">
      <c r="B17" s="191" t="s">
        <v>276</v>
      </c>
      <c r="C17" s="191"/>
      <c r="D17" s="191"/>
      <c r="E17" s="191"/>
      <c r="F17" s="191"/>
      <c r="G17" s="191"/>
      <c r="H17" s="191"/>
      <c r="I17" s="191"/>
      <c r="J17" s="191"/>
    </row>
    <row r="18" spans="2:12" ht="15" customHeight="1">
      <c r="B18" s="192" t="s">
        <v>132</v>
      </c>
      <c r="C18" s="192"/>
      <c r="D18" s="192"/>
      <c r="E18" s="192"/>
      <c r="F18" s="192"/>
      <c r="G18" s="192"/>
      <c r="H18" s="192"/>
      <c r="I18" s="192"/>
      <c r="J18" s="192"/>
    </row>
    <row r="19" spans="2:12" s="17" customFormat="1" ht="15" customHeight="1">
      <c r="B19" s="193" t="s">
        <v>277</v>
      </c>
      <c r="C19" s="193"/>
      <c r="D19" s="193"/>
      <c r="E19" s="193"/>
      <c r="F19" s="193"/>
      <c r="G19" s="193"/>
      <c r="H19" s="193"/>
      <c r="I19" s="193"/>
      <c r="J19" s="193"/>
    </row>
    <row r="20" spans="2:12" s="18" customFormat="1" ht="50.1" customHeight="1">
      <c r="B20" s="194" t="s">
        <v>35</v>
      </c>
      <c r="C20" s="195"/>
      <c r="D20" s="194" t="s">
        <v>131</v>
      </c>
      <c r="E20" s="196"/>
      <c r="F20" s="196"/>
      <c r="G20" s="195"/>
      <c r="H20" s="61" t="s">
        <v>130</v>
      </c>
      <c r="I20" s="61" t="s">
        <v>129</v>
      </c>
      <c r="J20" s="61" t="s">
        <v>128</v>
      </c>
      <c r="L20" s="19"/>
    </row>
    <row r="21" spans="2:12" ht="15.75" customHeight="1">
      <c r="B21" s="62" t="s">
        <v>127</v>
      </c>
      <c r="C21" s="63" t="s">
        <v>126</v>
      </c>
      <c r="D21" s="179" t="s">
        <v>126</v>
      </c>
      <c r="E21" s="180"/>
      <c r="F21" s="180"/>
      <c r="G21" s="181"/>
      <c r="H21" s="64"/>
      <c r="I21" s="65">
        <f>SUM(I22,I27,I28)</f>
        <v>458318.6</v>
      </c>
      <c r="J21" s="65">
        <f>SUM(J22,J27,J28)</f>
        <v>406981.52999999997</v>
      </c>
      <c r="L21" s="20"/>
    </row>
    <row r="22" spans="2:12" ht="15.75" customHeight="1">
      <c r="B22" s="66" t="s">
        <v>48</v>
      </c>
      <c r="C22" s="67" t="s">
        <v>125</v>
      </c>
      <c r="D22" s="185" t="s">
        <v>125</v>
      </c>
      <c r="E22" s="186"/>
      <c r="F22" s="186"/>
      <c r="G22" s="187"/>
      <c r="H22" s="68"/>
      <c r="I22" s="69">
        <f>SUM(I23:I26)</f>
        <v>424295.5</v>
      </c>
      <c r="J22" s="69">
        <f>SUM(J23:J26)</f>
        <v>377655.63999999996</v>
      </c>
      <c r="L22" s="21"/>
    </row>
    <row r="23" spans="2:12" ht="15.75" customHeight="1">
      <c r="B23" s="66" t="s">
        <v>124</v>
      </c>
      <c r="C23" s="67" t="s">
        <v>123</v>
      </c>
      <c r="D23" s="185" t="s">
        <v>123</v>
      </c>
      <c r="E23" s="186"/>
      <c r="F23" s="186"/>
      <c r="G23" s="187"/>
      <c r="H23" s="68"/>
      <c r="I23" s="70">
        <v>140034.74</v>
      </c>
      <c r="J23" s="70">
        <v>123148.43</v>
      </c>
      <c r="L23" s="22"/>
    </row>
    <row r="24" spans="2:12" ht="15.75" customHeight="1">
      <c r="B24" s="66" t="s">
        <v>122</v>
      </c>
      <c r="C24" s="71" t="s">
        <v>121</v>
      </c>
      <c r="D24" s="188" t="s">
        <v>121</v>
      </c>
      <c r="E24" s="189"/>
      <c r="F24" s="189"/>
      <c r="G24" s="190"/>
      <c r="H24" s="68"/>
      <c r="I24" s="70">
        <v>282790.23</v>
      </c>
      <c r="J24" s="70">
        <v>252944.52</v>
      </c>
      <c r="L24" s="22"/>
    </row>
    <row r="25" spans="2:12" ht="15.75" customHeight="1">
      <c r="B25" s="66" t="s">
        <v>120</v>
      </c>
      <c r="C25" s="67" t="s">
        <v>119</v>
      </c>
      <c r="D25" s="188" t="s">
        <v>119</v>
      </c>
      <c r="E25" s="189"/>
      <c r="F25" s="189"/>
      <c r="G25" s="190"/>
      <c r="H25" s="68"/>
      <c r="I25" s="70">
        <v>-544.47</v>
      </c>
      <c r="J25" s="70">
        <v>306.69</v>
      </c>
      <c r="L25" s="22"/>
    </row>
    <row r="26" spans="2:12" ht="15.75" customHeight="1">
      <c r="B26" s="66" t="s">
        <v>118</v>
      </c>
      <c r="C26" s="71" t="s">
        <v>117</v>
      </c>
      <c r="D26" s="188" t="s">
        <v>117</v>
      </c>
      <c r="E26" s="189"/>
      <c r="F26" s="189"/>
      <c r="G26" s="190"/>
      <c r="H26" s="68"/>
      <c r="I26" s="70">
        <v>2015</v>
      </c>
      <c r="J26" s="70">
        <v>1256</v>
      </c>
      <c r="L26" s="22"/>
    </row>
    <row r="27" spans="2:12" ht="15.75" customHeight="1">
      <c r="B27" s="66" t="s">
        <v>46</v>
      </c>
      <c r="C27" s="67" t="s">
        <v>116</v>
      </c>
      <c r="D27" s="188" t="s">
        <v>116</v>
      </c>
      <c r="E27" s="189"/>
      <c r="F27" s="189"/>
      <c r="G27" s="190"/>
      <c r="H27" s="68"/>
      <c r="I27" s="69"/>
      <c r="J27" s="72"/>
      <c r="L27" s="23"/>
    </row>
    <row r="28" spans="2:12" ht="15.75" customHeight="1">
      <c r="B28" s="66" t="s">
        <v>104</v>
      </c>
      <c r="C28" s="67" t="s">
        <v>115</v>
      </c>
      <c r="D28" s="188" t="s">
        <v>115</v>
      </c>
      <c r="E28" s="189"/>
      <c r="F28" s="189"/>
      <c r="G28" s="190"/>
      <c r="H28" s="68" t="s">
        <v>273</v>
      </c>
      <c r="I28" s="69">
        <f>SUM(I29)+SUM(I30)</f>
        <v>34023.1</v>
      </c>
      <c r="J28" s="69">
        <f>SUM(J29)+SUM(J30)</f>
        <v>29325.89</v>
      </c>
      <c r="L28" s="23"/>
    </row>
    <row r="29" spans="2:12" ht="15.75" customHeight="1">
      <c r="B29" s="66" t="s">
        <v>114</v>
      </c>
      <c r="C29" s="71" t="s">
        <v>113</v>
      </c>
      <c r="D29" s="188" t="s">
        <v>113</v>
      </c>
      <c r="E29" s="189"/>
      <c r="F29" s="189"/>
      <c r="G29" s="190"/>
      <c r="H29" s="68"/>
      <c r="I29" s="70">
        <v>34023.1</v>
      </c>
      <c r="J29" s="70">
        <v>29325.89</v>
      </c>
      <c r="L29" s="22"/>
    </row>
    <row r="30" spans="2:12" ht="15.75" customHeight="1">
      <c r="B30" s="66" t="s">
        <v>112</v>
      </c>
      <c r="C30" s="71" t="s">
        <v>111</v>
      </c>
      <c r="D30" s="188" t="s">
        <v>111</v>
      </c>
      <c r="E30" s="189"/>
      <c r="F30" s="189"/>
      <c r="G30" s="190"/>
      <c r="H30" s="68"/>
      <c r="I30" s="70">
        <v>0</v>
      </c>
      <c r="J30" s="70">
        <v>0</v>
      </c>
      <c r="L30" s="22"/>
    </row>
    <row r="31" spans="2:12" ht="15.75" customHeight="1">
      <c r="B31" s="62" t="s">
        <v>110</v>
      </c>
      <c r="C31" s="63" t="s">
        <v>109</v>
      </c>
      <c r="D31" s="179" t="s">
        <v>109</v>
      </c>
      <c r="E31" s="180"/>
      <c r="F31" s="180"/>
      <c r="G31" s="181"/>
      <c r="H31" s="64" t="s">
        <v>274</v>
      </c>
      <c r="I31" s="65">
        <f>SUM(I32:I45)</f>
        <v>459228.33000000007</v>
      </c>
      <c r="J31" s="65">
        <f>SUM(J32:J45)</f>
        <v>405593.8</v>
      </c>
      <c r="L31" s="24"/>
    </row>
    <row r="32" spans="2:12" ht="15.75" customHeight="1">
      <c r="B32" s="66" t="s">
        <v>48</v>
      </c>
      <c r="C32" s="67" t="s">
        <v>108</v>
      </c>
      <c r="D32" s="188" t="s">
        <v>107</v>
      </c>
      <c r="E32" s="189"/>
      <c r="F32" s="189"/>
      <c r="G32" s="190"/>
      <c r="H32" s="68"/>
      <c r="I32" s="70">
        <v>376605.64</v>
      </c>
      <c r="J32" s="70">
        <v>333427.15000000002</v>
      </c>
      <c r="L32" s="22"/>
    </row>
    <row r="33" spans="2:12" ht="15.75" customHeight="1">
      <c r="B33" s="66" t="s">
        <v>46</v>
      </c>
      <c r="C33" s="67" t="s">
        <v>106</v>
      </c>
      <c r="D33" s="188" t="s">
        <v>105</v>
      </c>
      <c r="E33" s="189"/>
      <c r="F33" s="189"/>
      <c r="G33" s="190"/>
      <c r="H33" s="68"/>
      <c r="I33" s="70">
        <v>4444.58</v>
      </c>
      <c r="J33" s="70">
        <v>4941.8599999999997</v>
      </c>
      <c r="L33" s="22"/>
    </row>
    <row r="34" spans="2:12" ht="15.75" customHeight="1">
      <c r="B34" s="66" t="s">
        <v>104</v>
      </c>
      <c r="C34" s="67" t="s">
        <v>103</v>
      </c>
      <c r="D34" s="188" t="s">
        <v>102</v>
      </c>
      <c r="E34" s="189"/>
      <c r="F34" s="189"/>
      <c r="G34" s="190"/>
      <c r="H34" s="68"/>
      <c r="I34" s="70">
        <v>28369.759999999998</v>
      </c>
      <c r="J34" s="70">
        <v>18764.400000000001</v>
      </c>
      <c r="L34" s="22"/>
    </row>
    <row r="35" spans="2:12" ht="15.75" customHeight="1">
      <c r="B35" s="66" t="s">
        <v>101</v>
      </c>
      <c r="C35" s="67" t="s">
        <v>100</v>
      </c>
      <c r="D35" s="185" t="s">
        <v>99</v>
      </c>
      <c r="E35" s="186"/>
      <c r="F35" s="186"/>
      <c r="G35" s="187"/>
      <c r="H35" s="68"/>
      <c r="I35" s="70">
        <v>40.94</v>
      </c>
      <c r="J35" s="70">
        <v>10.14</v>
      </c>
      <c r="L35" s="22"/>
    </row>
    <row r="36" spans="2:12" ht="15.75" customHeight="1">
      <c r="B36" s="66" t="s">
        <v>98</v>
      </c>
      <c r="C36" s="67" t="s">
        <v>97</v>
      </c>
      <c r="D36" s="185" t="s">
        <v>96</v>
      </c>
      <c r="E36" s="186"/>
      <c r="F36" s="186"/>
      <c r="G36" s="187"/>
      <c r="H36" s="68"/>
      <c r="I36" s="70">
        <v>238.53</v>
      </c>
      <c r="J36" s="70">
        <v>264.29000000000002</v>
      </c>
      <c r="L36" s="22"/>
    </row>
    <row r="37" spans="2:12" ht="15.75" customHeight="1">
      <c r="B37" s="66" t="s">
        <v>95</v>
      </c>
      <c r="C37" s="67" t="s">
        <v>94</v>
      </c>
      <c r="D37" s="185" t="s">
        <v>93</v>
      </c>
      <c r="E37" s="186"/>
      <c r="F37" s="186"/>
      <c r="G37" s="187"/>
      <c r="H37" s="68"/>
      <c r="I37" s="70">
        <v>256.24</v>
      </c>
      <c r="J37" s="70">
        <v>1286.23</v>
      </c>
      <c r="L37" s="22"/>
    </row>
    <row r="38" spans="2:12" ht="15.75" customHeight="1">
      <c r="B38" s="66" t="s">
        <v>92</v>
      </c>
      <c r="C38" s="67" t="s">
        <v>91</v>
      </c>
      <c r="D38" s="185" t="s">
        <v>90</v>
      </c>
      <c r="E38" s="186"/>
      <c r="F38" s="186"/>
      <c r="G38" s="187"/>
      <c r="H38" s="68"/>
      <c r="I38" s="70">
        <v>72.83</v>
      </c>
      <c r="J38" s="70">
        <v>321.86</v>
      </c>
      <c r="L38" s="22"/>
    </row>
    <row r="39" spans="2:12" ht="15.75" customHeight="1">
      <c r="B39" s="66" t="s">
        <v>89</v>
      </c>
      <c r="C39" s="67" t="s">
        <v>88</v>
      </c>
      <c r="D39" s="188" t="s">
        <v>88</v>
      </c>
      <c r="E39" s="189"/>
      <c r="F39" s="189"/>
      <c r="G39" s="190"/>
      <c r="H39" s="68"/>
      <c r="I39" s="70" t="s">
        <v>3</v>
      </c>
      <c r="J39" s="70" t="s">
        <v>3</v>
      </c>
      <c r="L39" s="22"/>
    </row>
    <row r="40" spans="2:12" ht="15.75" customHeight="1">
      <c r="B40" s="66" t="s">
        <v>87</v>
      </c>
      <c r="C40" s="67" t="s">
        <v>86</v>
      </c>
      <c r="D40" s="185" t="s">
        <v>86</v>
      </c>
      <c r="E40" s="186"/>
      <c r="F40" s="186"/>
      <c r="G40" s="187"/>
      <c r="H40" s="68"/>
      <c r="I40" s="70">
        <v>34874.57</v>
      </c>
      <c r="J40" s="70">
        <v>35077.379999999997</v>
      </c>
      <c r="L40" s="22"/>
    </row>
    <row r="41" spans="2:12" ht="15.75" customHeight="1">
      <c r="B41" s="66" t="s">
        <v>85</v>
      </c>
      <c r="C41" s="67" t="s">
        <v>84</v>
      </c>
      <c r="D41" s="188" t="s">
        <v>83</v>
      </c>
      <c r="E41" s="189"/>
      <c r="F41" s="189"/>
      <c r="G41" s="190"/>
      <c r="H41" s="68"/>
      <c r="I41" s="70">
        <v>0</v>
      </c>
      <c r="J41" s="70">
        <v>840</v>
      </c>
      <c r="L41" s="22"/>
    </row>
    <row r="42" spans="2:12" ht="15.75" customHeight="1">
      <c r="B42" s="66" t="s">
        <v>82</v>
      </c>
      <c r="C42" s="67" t="s">
        <v>81</v>
      </c>
      <c r="D42" s="188" t="s">
        <v>80</v>
      </c>
      <c r="E42" s="189"/>
      <c r="F42" s="189"/>
      <c r="G42" s="190"/>
      <c r="H42" s="68"/>
      <c r="I42" s="70">
        <v>12371.7</v>
      </c>
      <c r="J42" s="70">
        <v>8660.19</v>
      </c>
      <c r="L42" s="22"/>
    </row>
    <row r="43" spans="2:12" ht="15.75" customHeight="1">
      <c r="B43" s="66" t="s">
        <v>79</v>
      </c>
      <c r="C43" s="67" t="s">
        <v>78</v>
      </c>
      <c r="D43" s="188" t="s">
        <v>77</v>
      </c>
      <c r="E43" s="189"/>
      <c r="F43" s="189"/>
      <c r="G43" s="190"/>
      <c r="H43" s="68"/>
      <c r="I43" s="70" t="s">
        <v>3</v>
      </c>
      <c r="J43" s="70" t="s">
        <v>3</v>
      </c>
      <c r="L43" s="22"/>
    </row>
    <row r="44" spans="2:12" ht="15.75" customHeight="1">
      <c r="B44" s="66" t="s">
        <v>76</v>
      </c>
      <c r="C44" s="67" t="s">
        <v>75</v>
      </c>
      <c r="D44" s="188" t="s">
        <v>74</v>
      </c>
      <c r="E44" s="189"/>
      <c r="F44" s="189"/>
      <c r="G44" s="190"/>
      <c r="H44" s="68"/>
      <c r="I44" s="70">
        <v>1953.54</v>
      </c>
      <c r="J44" s="70">
        <v>2000.3</v>
      </c>
      <c r="L44" s="22"/>
    </row>
    <row r="45" spans="2:12" ht="15.75" customHeight="1">
      <c r="B45" s="66" t="s">
        <v>73</v>
      </c>
      <c r="C45" s="67" t="s">
        <v>72</v>
      </c>
      <c r="D45" s="168" t="s">
        <v>71</v>
      </c>
      <c r="E45" s="169"/>
      <c r="F45" s="169"/>
      <c r="G45" s="170"/>
      <c r="H45" s="68"/>
      <c r="I45" s="70">
        <v>0</v>
      </c>
      <c r="J45" s="70">
        <v>0</v>
      </c>
      <c r="L45" s="22"/>
    </row>
    <row r="46" spans="2:12" ht="27.75" customHeight="1">
      <c r="B46" s="63" t="s">
        <v>70</v>
      </c>
      <c r="C46" s="73" t="s">
        <v>69</v>
      </c>
      <c r="D46" s="173" t="s">
        <v>69</v>
      </c>
      <c r="E46" s="174"/>
      <c r="F46" s="174"/>
      <c r="G46" s="175"/>
      <c r="H46" s="64"/>
      <c r="I46" s="65">
        <f>I21-I31</f>
        <v>-909.73000000009779</v>
      </c>
      <c r="J46" s="65">
        <f>J21-J31</f>
        <v>1387.7299999999814</v>
      </c>
      <c r="L46" s="24"/>
    </row>
    <row r="47" spans="2:12" ht="15.75" customHeight="1">
      <c r="B47" s="63" t="s">
        <v>68</v>
      </c>
      <c r="C47" s="63" t="s">
        <v>67</v>
      </c>
      <c r="D47" s="182" t="s">
        <v>67</v>
      </c>
      <c r="E47" s="183"/>
      <c r="F47" s="183"/>
      <c r="G47" s="184"/>
      <c r="H47" s="85"/>
      <c r="I47" s="65">
        <f>IF(TYPE(I48)=1,I48,0)+IF(TYPE(I49)=1,I49,0)-IF(TYPE(I50)=1,I50,0)</f>
        <v>376</v>
      </c>
      <c r="J47" s="65">
        <f>IF(TYPE(J48)=1,J48,0)+IF(TYPE(J49)=1,J49,0)-IF(TYPE(J50)=1,J50,0)</f>
        <v>0</v>
      </c>
      <c r="L47" s="24"/>
    </row>
    <row r="48" spans="2:12" ht="15.75" customHeight="1">
      <c r="B48" s="71" t="s">
        <v>66</v>
      </c>
      <c r="C48" s="67" t="s">
        <v>65</v>
      </c>
      <c r="D48" s="168" t="s">
        <v>64</v>
      </c>
      <c r="E48" s="169"/>
      <c r="F48" s="169"/>
      <c r="G48" s="170"/>
      <c r="H48" s="86"/>
      <c r="I48" s="69">
        <v>376</v>
      </c>
      <c r="J48" s="70" t="s">
        <v>3</v>
      </c>
      <c r="L48" s="23"/>
    </row>
    <row r="49" spans="2:12" ht="27" customHeight="1">
      <c r="B49" s="71" t="s">
        <v>46</v>
      </c>
      <c r="C49" s="67" t="s">
        <v>63</v>
      </c>
      <c r="D49" s="185" t="s">
        <v>63</v>
      </c>
      <c r="E49" s="186"/>
      <c r="F49" s="186"/>
      <c r="G49" s="187"/>
      <c r="H49" s="86"/>
      <c r="I49" s="70" t="s">
        <v>3</v>
      </c>
      <c r="J49" s="70" t="s">
        <v>3</v>
      </c>
      <c r="L49" s="22"/>
    </row>
    <row r="50" spans="2:12" ht="15.75" customHeight="1">
      <c r="B50" s="71" t="s">
        <v>62</v>
      </c>
      <c r="C50" s="67" t="s">
        <v>61</v>
      </c>
      <c r="D50" s="168" t="s">
        <v>60</v>
      </c>
      <c r="E50" s="169"/>
      <c r="F50" s="169"/>
      <c r="G50" s="170"/>
      <c r="H50" s="86"/>
      <c r="I50" s="70">
        <v>0</v>
      </c>
      <c r="J50" s="70">
        <v>0</v>
      </c>
      <c r="L50" s="22"/>
    </row>
    <row r="51" spans="2:12" ht="30" customHeight="1">
      <c r="B51" s="63" t="s">
        <v>59</v>
      </c>
      <c r="C51" s="73" t="s">
        <v>58</v>
      </c>
      <c r="D51" s="173" t="s">
        <v>58</v>
      </c>
      <c r="E51" s="174"/>
      <c r="F51" s="174"/>
      <c r="G51" s="175"/>
      <c r="H51" s="85"/>
      <c r="I51" s="70">
        <v>0</v>
      </c>
      <c r="J51" s="70">
        <v>0</v>
      </c>
      <c r="L51" s="22"/>
    </row>
    <row r="52" spans="2:12" ht="30" customHeight="1">
      <c r="B52" s="63" t="s">
        <v>57</v>
      </c>
      <c r="C52" s="73" t="s">
        <v>56</v>
      </c>
      <c r="D52" s="173" t="s">
        <v>56</v>
      </c>
      <c r="E52" s="174"/>
      <c r="F52" s="174"/>
      <c r="G52" s="175"/>
      <c r="H52" s="85"/>
      <c r="I52" s="70" t="s">
        <v>3</v>
      </c>
      <c r="J52" s="70" t="s">
        <v>3</v>
      </c>
      <c r="L52" s="22"/>
    </row>
    <row r="53" spans="2:12" ht="15.75" customHeight="1">
      <c r="B53" s="63" t="s">
        <v>55</v>
      </c>
      <c r="C53" s="73" t="s">
        <v>54</v>
      </c>
      <c r="D53" s="176" t="s">
        <v>54</v>
      </c>
      <c r="E53" s="177"/>
      <c r="F53" s="177"/>
      <c r="G53" s="178"/>
      <c r="H53" s="85"/>
      <c r="I53" s="70" t="s">
        <v>3</v>
      </c>
      <c r="J53" s="70" t="s">
        <v>3</v>
      </c>
      <c r="L53" s="22"/>
    </row>
    <row r="54" spans="2:12" ht="30" customHeight="1">
      <c r="B54" s="63" t="s">
        <v>53</v>
      </c>
      <c r="C54" s="63" t="s">
        <v>52</v>
      </c>
      <c r="D54" s="179" t="s">
        <v>52</v>
      </c>
      <c r="E54" s="180"/>
      <c r="F54" s="180"/>
      <c r="G54" s="181"/>
      <c r="H54" s="85"/>
      <c r="I54" s="65">
        <f>SUM(I46,I47,I51,I52,I53)</f>
        <v>-533.73000000009779</v>
      </c>
      <c r="J54" s="65">
        <f>SUM(J46,J47,J51,J52,J53)</f>
        <v>1387.7299999999814</v>
      </c>
      <c r="L54" s="24"/>
    </row>
    <row r="55" spans="2:12" ht="15.75" customHeight="1">
      <c r="B55" s="63" t="s">
        <v>48</v>
      </c>
      <c r="C55" s="63" t="s">
        <v>51</v>
      </c>
      <c r="D55" s="182" t="s">
        <v>51</v>
      </c>
      <c r="E55" s="183"/>
      <c r="F55" s="183"/>
      <c r="G55" s="184"/>
      <c r="H55" s="85"/>
      <c r="I55" s="70" t="s">
        <v>3</v>
      </c>
      <c r="J55" s="70" t="s">
        <v>3</v>
      </c>
      <c r="L55" s="22"/>
    </row>
    <row r="56" spans="2:12" ht="15.75" customHeight="1">
      <c r="B56" s="63" t="s">
        <v>50</v>
      </c>
      <c r="C56" s="73" t="s">
        <v>49</v>
      </c>
      <c r="D56" s="176" t="s">
        <v>49</v>
      </c>
      <c r="E56" s="177"/>
      <c r="F56" s="177"/>
      <c r="G56" s="178"/>
      <c r="H56" s="85"/>
      <c r="I56" s="65">
        <f>SUM(I54,I55)</f>
        <v>-533.73000000009779</v>
      </c>
      <c r="J56" s="65">
        <f>SUM(J54,J55)</f>
        <v>1387.7299999999814</v>
      </c>
      <c r="L56" s="24"/>
    </row>
    <row r="57" spans="2:12" ht="15.75" customHeight="1">
      <c r="B57" s="71" t="s">
        <v>48</v>
      </c>
      <c r="C57" s="67" t="s">
        <v>47</v>
      </c>
      <c r="D57" s="168" t="s">
        <v>47</v>
      </c>
      <c r="E57" s="169"/>
      <c r="F57" s="169"/>
      <c r="G57" s="170"/>
      <c r="H57" s="86"/>
      <c r="I57" s="69"/>
      <c r="J57" s="69"/>
      <c r="L57" s="23"/>
    </row>
    <row r="58" spans="2:12" ht="15.75" customHeight="1">
      <c r="B58" s="71" t="s">
        <v>46</v>
      </c>
      <c r="C58" s="67" t="s">
        <v>45</v>
      </c>
      <c r="D58" s="168" t="s">
        <v>45</v>
      </c>
      <c r="E58" s="169"/>
      <c r="F58" s="169"/>
      <c r="G58" s="170"/>
      <c r="H58" s="86"/>
      <c r="I58" s="69"/>
      <c r="J58" s="69"/>
      <c r="L58" s="23"/>
    </row>
    <row r="59" spans="2:12">
      <c r="B59" s="12"/>
      <c r="C59" s="12"/>
      <c r="D59" s="12"/>
      <c r="E59" s="12"/>
    </row>
    <row r="60" spans="2:12" ht="15.75" customHeight="1">
      <c r="B60" s="171" t="s">
        <v>250</v>
      </c>
      <c r="C60" s="171"/>
      <c r="D60" s="171"/>
      <c r="E60" s="171"/>
      <c r="F60" s="171"/>
      <c r="G60" s="171"/>
      <c r="H60" s="74"/>
      <c r="I60" s="172" t="s">
        <v>44</v>
      </c>
      <c r="J60" s="172"/>
    </row>
    <row r="61" spans="2:12" s="17" customFormat="1" ht="18.75" customHeight="1">
      <c r="B61" s="165" t="s">
        <v>261</v>
      </c>
      <c r="C61" s="165"/>
      <c r="D61" s="165"/>
      <c r="E61" s="165"/>
      <c r="F61" s="165"/>
      <c r="G61" s="165"/>
      <c r="H61" s="25" t="s">
        <v>43</v>
      </c>
      <c r="I61" s="166" t="s">
        <v>42</v>
      </c>
      <c r="J61" s="166"/>
    </row>
    <row r="62" spans="2:12" s="17" customFormat="1" ht="10.5" customHeight="1">
      <c r="B62" s="26"/>
      <c r="C62" s="26"/>
      <c r="D62" s="26"/>
      <c r="E62" s="26"/>
      <c r="F62" s="26"/>
      <c r="G62" s="26"/>
      <c r="H62" s="26"/>
      <c r="I62" s="27"/>
      <c r="J62" s="27"/>
    </row>
    <row r="63" spans="2:12" s="17" customFormat="1" ht="15" customHeight="1">
      <c r="B63" s="171" t="s">
        <v>264</v>
      </c>
      <c r="C63" s="171"/>
      <c r="D63" s="171"/>
      <c r="E63" s="171"/>
      <c r="F63" s="171"/>
      <c r="G63" s="171"/>
      <c r="H63" s="75"/>
      <c r="I63" s="172" t="s">
        <v>251</v>
      </c>
      <c r="J63" s="172"/>
    </row>
    <row r="64" spans="2:12" s="17" customFormat="1" ht="12" customHeight="1">
      <c r="B64" s="165" t="s">
        <v>262</v>
      </c>
      <c r="C64" s="165"/>
      <c r="D64" s="165"/>
      <c r="E64" s="165"/>
      <c r="F64" s="165"/>
      <c r="G64" s="165"/>
      <c r="H64" s="25" t="s">
        <v>263</v>
      </c>
      <c r="I64" s="166" t="s">
        <v>42</v>
      </c>
      <c r="J64" s="166"/>
    </row>
  </sheetData>
  <mergeCells count="64">
    <mergeCell ref="B15:J15"/>
    <mergeCell ref="B1:J1"/>
    <mergeCell ref="B5:J5"/>
    <mergeCell ref="B6:J6"/>
    <mergeCell ref="B7:J7"/>
    <mergeCell ref="B8:J8"/>
    <mergeCell ref="B9:J9"/>
    <mergeCell ref="B10:J10"/>
    <mergeCell ref="B11:J11"/>
    <mergeCell ref="B12:J12"/>
    <mergeCell ref="B13:J13"/>
    <mergeCell ref="B14:J14"/>
    <mergeCell ref="D27:G27"/>
    <mergeCell ref="B17:J17"/>
    <mergeCell ref="B18:J18"/>
    <mergeCell ref="B19:J19"/>
    <mergeCell ref="B20:C20"/>
    <mergeCell ref="D20:G20"/>
    <mergeCell ref="D21:G21"/>
    <mergeCell ref="D22:G22"/>
    <mergeCell ref="D23:G23"/>
    <mergeCell ref="D24:G24"/>
    <mergeCell ref="D25:G25"/>
    <mergeCell ref="D26:G26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51:G51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B64:G64"/>
    <mergeCell ref="I64:J64"/>
    <mergeCell ref="E2:J2"/>
    <mergeCell ref="D58:G58"/>
    <mergeCell ref="B60:G60"/>
    <mergeCell ref="I60:J60"/>
    <mergeCell ref="B61:G61"/>
    <mergeCell ref="I61:J61"/>
    <mergeCell ref="B63:G63"/>
    <mergeCell ref="I63:J63"/>
    <mergeCell ref="D52:G52"/>
    <mergeCell ref="D53:G53"/>
    <mergeCell ref="D54:G54"/>
    <mergeCell ref="D55:G55"/>
    <mergeCell ref="D56:G56"/>
    <mergeCell ref="D57:G57"/>
  </mergeCells>
  <pageMargins left="0" right="7.874015748031496E-2" top="0" bottom="0" header="0" footer="0"/>
  <pageSetup paperSize="9" scale="8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3FB7C-0F29-4819-AAC3-333BC9196E98}">
  <dimension ref="A1:N33"/>
  <sheetViews>
    <sheetView showGridLines="0" topLeftCell="A20" zoomScale="80" zoomScaleNormal="80" zoomScaleSheetLayoutView="75" workbookViewId="0">
      <selection activeCell="C55" sqref="C55"/>
    </sheetView>
  </sheetViews>
  <sheetFormatPr defaultRowHeight="15" customHeight="1"/>
  <cols>
    <col min="1" max="1" width="9.140625" style="1"/>
    <col min="2" max="2" width="6" style="2" customWidth="1"/>
    <col min="3" max="3" width="32.85546875" style="1" customWidth="1"/>
    <col min="4" max="11" width="15.7109375" style="1" customWidth="1"/>
    <col min="12" max="12" width="13.140625" style="1" customWidth="1"/>
    <col min="13" max="14" width="15.7109375" style="1" customWidth="1"/>
    <col min="15" max="16384" width="9.140625" style="1"/>
  </cols>
  <sheetData>
    <row r="1" spans="2:14" ht="33.75" customHeight="1">
      <c r="B1" s="207" t="s">
        <v>41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</row>
    <row r="2" spans="2:14" ht="15" customHeight="1">
      <c r="J2" s="1" t="s">
        <v>40</v>
      </c>
    </row>
    <row r="3" spans="2:14" ht="15" customHeight="1">
      <c r="J3" s="1" t="s">
        <v>39</v>
      </c>
    </row>
    <row r="5" spans="2:14" ht="15" customHeight="1">
      <c r="B5" s="208" t="s">
        <v>38</v>
      </c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</row>
    <row r="6" spans="2:14" ht="14.25" customHeight="1">
      <c r="B6" s="208" t="s">
        <v>37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2:14" ht="14.25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2:14" ht="14.25" customHeight="1">
      <c r="B8" s="6"/>
      <c r="C8" s="6"/>
      <c r="D8" s="6"/>
      <c r="E8" s="208" t="s">
        <v>252</v>
      </c>
      <c r="F8" s="208"/>
      <c r="G8" s="208"/>
      <c r="H8" s="208"/>
      <c r="I8" s="208"/>
      <c r="J8" s="208"/>
      <c r="K8" s="208"/>
      <c r="L8" s="6"/>
      <c r="M8" s="6"/>
      <c r="N8" s="6"/>
    </row>
    <row r="10" spans="2:14" ht="15" customHeight="1">
      <c r="B10" s="208" t="s">
        <v>36</v>
      </c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</row>
    <row r="11" spans="2:14" ht="15" customHeight="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14" ht="15" customHeight="1">
      <c r="B12" s="6"/>
      <c r="C12" s="6"/>
      <c r="D12" s="6"/>
      <c r="E12" s="6"/>
      <c r="F12" s="6"/>
      <c r="G12" s="208" t="s">
        <v>256</v>
      </c>
      <c r="H12" s="208"/>
      <c r="I12" s="208"/>
      <c r="J12" s="6"/>
      <c r="K12" s="6"/>
      <c r="L12" s="6"/>
      <c r="M12" s="6"/>
      <c r="N12" s="6"/>
    </row>
    <row r="13" spans="2:14" ht="5.25" customHeight="1"/>
    <row r="14" spans="2:14" ht="15" customHeight="1">
      <c r="B14" s="209" t="s">
        <v>35</v>
      </c>
      <c r="C14" s="209" t="s">
        <v>34</v>
      </c>
      <c r="D14" s="209" t="s">
        <v>32</v>
      </c>
      <c r="E14" s="211" t="s">
        <v>31</v>
      </c>
      <c r="F14" s="212"/>
      <c r="G14" s="212"/>
      <c r="H14" s="212"/>
      <c r="I14" s="212"/>
      <c r="J14" s="212"/>
      <c r="K14" s="212"/>
      <c r="L14" s="212"/>
      <c r="M14" s="213"/>
      <c r="N14" s="209" t="s">
        <v>33</v>
      </c>
    </row>
    <row r="15" spans="2:14" ht="123" customHeight="1">
      <c r="B15" s="210"/>
      <c r="C15" s="210"/>
      <c r="D15" s="210"/>
      <c r="E15" s="76" t="s">
        <v>249</v>
      </c>
      <c r="F15" s="76" t="s">
        <v>30</v>
      </c>
      <c r="G15" s="76" t="s">
        <v>29</v>
      </c>
      <c r="H15" s="76" t="s">
        <v>28</v>
      </c>
      <c r="I15" s="76" t="s">
        <v>27</v>
      </c>
      <c r="J15" s="28" t="s">
        <v>26</v>
      </c>
      <c r="K15" s="76" t="s">
        <v>25</v>
      </c>
      <c r="L15" s="76" t="s">
        <v>24</v>
      </c>
      <c r="M15" s="77" t="s">
        <v>23</v>
      </c>
      <c r="N15" s="210"/>
    </row>
    <row r="16" spans="2:14" ht="15" customHeight="1">
      <c r="B16" s="37">
        <v>1</v>
      </c>
      <c r="C16" s="37">
        <v>2</v>
      </c>
      <c r="D16" s="37">
        <v>3</v>
      </c>
      <c r="E16" s="37">
        <v>4</v>
      </c>
      <c r="F16" s="37">
        <v>5</v>
      </c>
      <c r="G16" s="37">
        <v>6</v>
      </c>
      <c r="H16" s="37">
        <v>7</v>
      </c>
      <c r="I16" s="37">
        <v>8</v>
      </c>
      <c r="J16" s="37">
        <v>9</v>
      </c>
      <c r="K16" s="37">
        <v>10</v>
      </c>
      <c r="L16" s="78" t="s">
        <v>22</v>
      </c>
      <c r="M16" s="37">
        <v>12</v>
      </c>
      <c r="N16" s="37">
        <v>13</v>
      </c>
    </row>
    <row r="17" spans="1:14" ht="71.25" customHeight="1">
      <c r="B17" s="79" t="s">
        <v>21</v>
      </c>
      <c r="C17" s="80" t="s">
        <v>20</v>
      </c>
      <c r="D17" s="81">
        <f t="shared" ref="D17:M17" si="0">SUM(D18:D19)</f>
        <v>993.18</v>
      </c>
      <c r="E17" s="81">
        <f t="shared" si="0"/>
        <v>91440.82</v>
      </c>
      <c r="F17" s="81">
        <f t="shared" si="0"/>
        <v>0</v>
      </c>
      <c r="G17" s="81">
        <f t="shared" si="0"/>
        <v>0</v>
      </c>
      <c r="H17" s="81">
        <f t="shared" si="0"/>
        <v>0</v>
      </c>
      <c r="I17" s="81">
        <f t="shared" si="0"/>
        <v>0</v>
      </c>
      <c r="J17" s="81">
        <f t="shared" si="0"/>
        <v>-91507.060000000012</v>
      </c>
      <c r="K17" s="81">
        <f t="shared" si="0"/>
        <v>0</v>
      </c>
      <c r="L17" s="81">
        <f t="shared" si="0"/>
        <v>0</v>
      </c>
      <c r="M17" s="81">
        <f t="shared" si="0"/>
        <v>0</v>
      </c>
      <c r="N17" s="81">
        <f t="shared" ref="N17:N29" si="1">SUM(D17:M17)</f>
        <v>926.93999999998778</v>
      </c>
    </row>
    <row r="18" spans="1:14" ht="15" customHeight="1">
      <c r="B18" s="82" t="s">
        <v>19</v>
      </c>
      <c r="C18" s="83" t="s">
        <v>6</v>
      </c>
      <c r="D18" s="84">
        <v>993.18</v>
      </c>
      <c r="E18" s="84">
        <v>25</v>
      </c>
      <c r="F18" s="84">
        <v>583</v>
      </c>
      <c r="G18" s="84" t="s">
        <v>3</v>
      </c>
      <c r="H18" s="84" t="s">
        <v>3</v>
      </c>
      <c r="I18" s="84" t="s">
        <v>3</v>
      </c>
      <c r="J18" s="84">
        <v>-674.24</v>
      </c>
      <c r="K18" s="84" t="s">
        <v>3</v>
      </c>
      <c r="L18" s="84" t="s">
        <v>3</v>
      </c>
      <c r="M18" s="84">
        <v>0</v>
      </c>
      <c r="N18" s="84">
        <f t="shared" si="1"/>
        <v>926.93999999999983</v>
      </c>
    </row>
    <row r="19" spans="1:14" ht="15" customHeight="1">
      <c r="B19" s="82" t="s">
        <v>18</v>
      </c>
      <c r="C19" s="83" t="s">
        <v>4</v>
      </c>
      <c r="D19" s="84">
        <v>0</v>
      </c>
      <c r="E19" s="84">
        <v>91415.82</v>
      </c>
      <c r="F19" s="84">
        <v>-583</v>
      </c>
      <c r="G19" s="84" t="s">
        <v>3</v>
      </c>
      <c r="H19" s="84" t="s">
        <v>3</v>
      </c>
      <c r="I19" s="84" t="s">
        <v>3</v>
      </c>
      <c r="J19" s="84">
        <v>-90832.82</v>
      </c>
      <c r="K19" s="84" t="s">
        <v>3</v>
      </c>
      <c r="L19" s="84" t="s">
        <v>3</v>
      </c>
      <c r="M19" s="84">
        <v>0</v>
      </c>
      <c r="N19" s="84">
        <f t="shared" si="1"/>
        <v>0</v>
      </c>
    </row>
    <row r="20" spans="1:14" ht="74.25" customHeight="1">
      <c r="B20" s="79" t="s">
        <v>17</v>
      </c>
      <c r="C20" s="80" t="s">
        <v>16</v>
      </c>
      <c r="D20" s="81">
        <f t="shared" ref="D20:M20" si="2">SUM(D21:D22)</f>
        <v>403893.1</v>
      </c>
      <c r="E20" s="81">
        <f t="shared" si="2"/>
        <v>198958.42</v>
      </c>
      <c r="F20" s="81">
        <f t="shared" si="2"/>
        <v>0</v>
      </c>
      <c r="G20" s="81">
        <f t="shared" si="2"/>
        <v>0</v>
      </c>
      <c r="H20" s="81">
        <f t="shared" si="2"/>
        <v>0</v>
      </c>
      <c r="I20" s="81">
        <f t="shared" si="2"/>
        <v>0</v>
      </c>
      <c r="J20" s="81">
        <f t="shared" si="2"/>
        <v>-201886.61</v>
      </c>
      <c r="K20" s="81">
        <f t="shared" si="2"/>
        <v>0</v>
      </c>
      <c r="L20" s="81">
        <f t="shared" si="2"/>
        <v>0</v>
      </c>
      <c r="M20" s="81">
        <f t="shared" si="2"/>
        <v>0</v>
      </c>
      <c r="N20" s="81">
        <f t="shared" si="1"/>
        <v>400964.91000000003</v>
      </c>
    </row>
    <row r="21" spans="1:14" ht="15" customHeight="1">
      <c r="B21" s="82" t="s">
        <v>15</v>
      </c>
      <c r="C21" s="83" t="s">
        <v>6</v>
      </c>
      <c r="D21" s="84">
        <v>403890.72</v>
      </c>
      <c r="E21" s="84">
        <v>4094.97</v>
      </c>
      <c r="F21" s="84" t="s">
        <v>3</v>
      </c>
      <c r="G21" s="84" t="s">
        <v>3</v>
      </c>
      <c r="H21" s="84" t="s">
        <v>3</v>
      </c>
      <c r="I21" s="84" t="s">
        <v>3</v>
      </c>
      <c r="J21" s="84">
        <v>-7227.03</v>
      </c>
      <c r="K21" s="84" t="s">
        <v>3</v>
      </c>
      <c r="L21" s="84" t="s">
        <v>3</v>
      </c>
      <c r="M21" s="84">
        <v>0</v>
      </c>
      <c r="N21" s="84">
        <f t="shared" si="1"/>
        <v>400758.65999999992</v>
      </c>
    </row>
    <row r="22" spans="1:14" ht="15" customHeight="1">
      <c r="B22" s="82" t="s">
        <v>14</v>
      </c>
      <c r="C22" s="83" t="s">
        <v>4</v>
      </c>
      <c r="D22" s="84">
        <v>2.38</v>
      </c>
      <c r="E22" s="84">
        <v>194863.45</v>
      </c>
      <c r="F22" s="84" t="s">
        <v>3</v>
      </c>
      <c r="G22" s="84" t="s">
        <v>3</v>
      </c>
      <c r="H22" s="84" t="s">
        <v>3</v>
      </c>
      <c r="I22" s="84" t="s">
        <v>3</v>
      </c>
      <c r="J22" s="84">
        <v>-194659.58</v>
      </c>
      <c r="K22" s="84" t="s">
        <v>3</v>
      </c>
      <c r="L22" s="84" t="s">
        <v>3</v>
      </c>
      <c r="M22" s="84">
        <v>0</v>
      </c>
      <c r="N22" s="84">
        <f t="shared" si="1"/>
        <v>206.2500000000291</v>
      </c>
    </row>
    <row r="23" spans="1:14" ht="114.75" customHeight="1">
      <c r="B23" s="79" t="s">
        <v>13</v>
      </c>
      <c r="C23" s="80" t="s">
        <v>12</v>
      </c>
      <c r="D23" s="81">
        <f t="shared" ref="D23:M23" si="3">SUM(D24:D25)</f>
        <v>107815.67999999999</v>
      </c>
      <c r="E23" s="81">
        <f t="shared" si="3"/>
        <v>0</v>
      </c>
      <c r="F23" s="81">
        <f t="shared" si="3"/>
        <v>0</v>
      </c>
      <c r="G23" s="81">
        <f t="shared" si="3"/>
        <v>0</v>
      </c>
      <c r="H23" s="81">
        <f t="shared" si="3"/>
        <v>0</v>
      </c>
      <c r="I23" s="81">
        <f t="shared" si="3"/>
        <v>0</v>
      </c>
      <c r="J23" s="81">
        <f t="shared" si="3"/>
        <v>544.47</v>
      </c>
      <c r="K23" s="81">
        <f t="shared" si="3"/>
        <v>0</v>
      </c>
      <c r="L23" s="81">
        <f t="shared" si="3"/>
        <v>0</v>
      </c>
      <c r="M23" s="81">
        <f t="shared" si="3"/>
        <v>0</v>
      </c>
      <c r="N23" s="81">
        <f t="shared" si="1"/>
        <v>108360.15</v>
      </c>
    </row>
    <row r="24" spans="1:14" ht="15" customHeight="1">
      <c r="B24" s="82" t="s">
        <v>11</v>
      </c>
      <c r="C24" s="83" t="s">
        <v>6</v>
      </c>
      <c r="D24" s="84">
        <v>107815.67999999999</v>
      </c>
      <c r="E24" s="84" t="s">
        <v>3</v>
      </c>
      <c r="F24" s="84" t="s">
        <v>3</v>
      </c>
      <c r="G24" s="84" t="s">
        <v>3</v>
      </c>
      <c r="H24" s="84" t="s">
        <v>3</v>
      </c>
      <c r="I24" s="84" t="s">
        <v>3</v>
      </c>
      <c r="J24" s="84">
        <v>544.47</v>
      </c>
      <c r="K24" s="84" t="s">
        <v>3</v>
      </c>
      <c r="L24" s="84" t="s">
        <v>3</v>
      </c>
      <c r="M24" s="84" t="s">
        <v>3</v>
      </c>
      <c r="N24" s="84">
        <f t="shared" si="1"/>
        <v>108360.15</v>
      </c>
    </row>
    <row r="25" spans="1:14" ht="15" customHeight="1">
      <c r="B25" s="82" t="s">
        <v>10</v>
      </c>
      <c r="C25" s="83" t="s">
        <v>4</v>
      </c>
      <c r="D25" s="84" t="s">
        <v>3</v>
      </c>
      <c r="E25" s="84" t="s">
        <v>3</v>
      </c>
      <c r="F25" s="84" t="s">
        <v>3</v>
      </c>
      <c r="G25" s="84" t="s">
        <v>3</v>
      </c>
      <c r="H25" s="84" t="s">
        <v>3</v>
      </c>
      <c r="I25" s="84" t="s">
        <v>3</v>
      </c>
      <c r="J25" s="84" t="s">
        <v>3</v>
      </c>
      <c r="K25" s="84" t="s">
        <v>3</v>
      </c>
      <c r="L25" s="84" t="s">
        <v>3</v>
      </c>
      <c r="M25" s="84" t="s">
        <v>3</v>
      </c>
      <c r="N25" s="84">
        <f t="shared" si="1"/>
        <v>0</v>
      </c>
    </row>
    <row r="26" spans="1:14" ht="27.75" customHeight="1">
      <c r="B26" s="79" t="s">
        <v>9</v>
      </c>
      <c r="C26" s="80" t="s">
        <v>8</v>
      </c>
      <c r="D26" s="81">
        <f t="shared" ref="D26:M26" si="4">SUM(D27:D28)</f>
        <v>22372.25</v>
      </c>
      <c r="E26" s="81">
        <f t="shared" si="4"/>
        <v>331.55</v>
      </c>
      <c r="F26" s="81">
        <f t="shared" si="4"/>
        <v>0</v>
      </c>
      <c r="G26" s="81">
        <f t="shared" si="4"/>
        <v>1830.44</v>
      </c>
      <c r="H26" s="81">
        <f t="shared" si="4"/>
        <v>0</v>
      </c>
      <c r="I26" s="81">
        <f t="shared" si="4"/>
        <v>0</v>
      </c>
      <c r="J26" s="81">
        <f t="shared" si="4"/>
        <v>-2015</v>
      </c>
      <c r="K26" s="81">
        <f t="shared" si="4"/>
        <v>0</v>
      </c>
      <c r="L26" s="81">
        <f t="shared" si="4"/>
        <v>0</v>
      </c>
      <c r="M26" s="81">
        <f t="shared" si="4"/>
        <v>0</v>
      </c>
      <c r="N26" s="81">
        <f t="shared" si="1"/>
        <v>22519.239999999998</v>
      </c>
    </row>
    <row r="27" spans="1:14" ht="15" customHeight="1">
      <c r="B27" s="82" t="s">
        <v>7</v>
      </c>
      <c r="C27" s="83" t="s">
        <v>6</v>
      </c>
      <c r="D27" s="84">
        <v>17883.919999999998</v>
      </c>
      <c r="E27" s="84">
        <v>0</v>
      </c>
      <c r="F27" s="84" t="s">
        <v>3</v>
      </c>
      <c r="G27" s="84">
        <v>1830.44</v>
      </c>
      <c r="H27" s="84" t="s">
        <v>3</v>
      </c>
      <c r="I27" s="84" t="s">
        <v>3</v>
      </c>
      <c r="J27" s="84">
        <v>-2015</v>
      </c>
      <c r="K27" s="84" t="s">
        <v>3</v>
      </c>
      <c r="L27" s="84" t="s">
        <v>3</v>
      </c>
      <c r="M27" s="84" t="s">
        <v>3</v>
      </c>
      <c r="N27" s="84">
        <f t="shared" si="1"/>
        <v>17699.359999999997</v>
      </c>
    </row>
    <row r="28" spans="1:14" ht="15" customHeight="1">
      <c r="B28" s="82" t="s">
        <v>5</v>
      </c>
      <c r="C28" s="83" t="s">
        <v>4</v>
      </c>
      <c r="D28" s="84">
        <v>4488.33</v>
      </c>
      <c r="E28" s="84">
        <v>331.55</v>
      </c>
      <c r="F28" s="84" t="s">
        <v>3</v>
      </c>
      <c r="G28" s="84" t="s">
        <v>3</v>
      </c>
      <c r="H28" s="84" t="s">
        <v>3</v>
      </c>
      <c r="I28" s="84" t="s">
        <v>3</v>
      </c>
      <c r="J28" s="84" t="s">
        <v>3</v>
      </c>
      <c r="K28" s="84" t="s">
        <v>3</v>
      </c>
      <c r="L28" s="84" t="s">
        <v>3</v>
      </c>
      <c r="M28" s="84" t="s">
        <v>3</v>
      </c>
      <c r="N28" s="84">
        <f t="shared" si="1"/>
        <v>4819.88</v>
      </c>
    </row>
    <row r="29" spans="1:14" ht="28.5" customHeight="1">
      <c r="B29" s="79" t="s">
        <v>2</v>
      </c>
      <c r="C29" s="80" t="s">
        <v>1</v>
      </c>
      <c r="D29" s="81">
        <f t="shared" ref="D29:M29" si="5">SUM(D17,D20,D23,D26)</f>
        <v>535074.21</v>
      </c>
      <c r="E29" s="81">
        <f t="shared" si="5"/>
        <v>290730.78999999998</v>
      </c>
      <c r="F29" s="81">
        <f t="shared" si="5"/>
        <v>0</v>
      </c>
      <c r="G29" s="81">
        <f t="shared" si="5"/>
        <v>1830.44</v>
      </c>
      <c r="H29" s="81">
        <f t="shared" si="5"/>
        <v>0</v>
      </c>
      <c r="I29" s="81">
        <f t="shared" si="5"/>
        <v>0</v>
      </c>
      <c r="J29" s="81">
        <f t="shared" si="5"/>
        <v>-294864.2</v>
      </c>
      <c r="K29" s="81">
        <f t="shared" si="5"/>
        <v>0</v>
      </c>
      <c r="L29" s="81">
        <f t="shared" si="5"/>
        <v>0</v>
      </c>
      <c r="M29" s="81">
        <f t="shared" si="5"/>
        <v>0</v>
      </c>
      <c r="N29" s="81">
        <f t="shared" si="1"/>
        <v>532771.24</v>
      </c>
    </row>
    <row r="30" spans="1:14" ht="15" customHeight="1">
      <c r="B30" s="205" t="s">
        <v>0</v>
      </c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</row>
    <row r="31" spans="1:14" s="5" customFormat="1" ht="15" customHeight="1">
      <c r="A31" s="4"/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</row>
    <row r="32" spans="1:14" s="5" customFormat="1" ht="15" customHeight="1">
      <c r="A32" s="4"/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06"/>
      <c r="M32" s="206"/>
      <c r="N32" s="206"/>
    </row>
    <row r="33" spans="1:1" s="3" customFormat="1" ht="12.75" customHeight="1">
      <c r="A33" s="4"/>
    </row>
  </sheetData>
  <mergeCells count="12">
    <mergeCell ref="B30:N32"/>
    <mergeCell ref="B1:N1"/>
    <mergeCell ref="B5:N5"/>
    <mergeCell ref="B6:N6"/>
    <mergeCell ref="B10:N10"/>
    <mergeCell ref="B14:B15"/>
    <mergeCell ref="C14:C15"/>
    <mergeCell ref="D14:D15"/>
    <mergeCell ref="E14:M14"/>
    <mergeCell ref="N14:N15"/>
    <mergeCell ref="E8:K8"/>
    <mergeCell ref="G12:I12"/>
  </mergeCells>
  <printOptions horizontalCentered="1"/>
  <pageMargins left="0" right="0" top="0.11811023622047245" bottom="0.23622047244094491" header="0" footer="0"/>
  <pageSetup paperSize="9" scale="60" fitToHeight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3</vt:i4>
      </vt:variant>
    </vt:vector>
  </HeadingPairs>
  <TitlesOfParts>
    <vt:vector size="6" baseType="lpstr">
      <vt:lpstr>Finansinės būklės ataskaita</vt:lpstr>
      <vt:lpstr>Veiklos rezultatų ataskaita</vt:lpstr>
      <vt:lpstr>Finansavimo sumos 4 priedas</vt:lpstr>
      <vt:lpstr>'Finansavimo sumos 4 priedas'!Print_Area</vt:lpstr>
      <vt:lpstr>'Finansavimo sumos 4 priedas'!Print_Titles</vt:lpstr>
      <vt:lpstr>'Finansinės būklės ataskaita'!Print_Titles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Šatovaitė</dc:creator>
  <cp:lastModifiedBy>user</cp:lastModifiedBy>
  <cp:lastPrinted>2024-04-29T10:29:48Z</cp:lastPrinted>
  <dcterms:created xsi:type="dcterms:W3CDTF">2015-06-05T18:19:34Z</dcterms:created>
  <dcterms:modified xsi:type="dcterms:W3CDTF">2024-04-29T10:35:02Z</dcterms:modified>
</cp:coreProperties>
</file>