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5DB756A-7AA6-465B-980C-539C20A28FCD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Finansinės būklės ataskaita" sheetId="4" r:id="rId1"/>
    <sheet name="Veiklos rezultatų ataskaita" sheetId="5" r:id="rId2"/>
    <sheet name="Finansavimo sumos" sheetId="6" r:id="rId3"/>
  </sheets>
  <definedNames>
    <definedName name="_xlnm.Print_Titles" localSheetId="0">'Finansinės būklės ataskaita'!$19:$19</definedName>
  </definedNames>
  <calcPr calcId="181029"/>
</workbook>
</file>

<file path=xl/calcChain.xml><?xml version="1.0" encoding="utf-8"?>
<calcChain xmlns="http://schemas.openxmlformats.org/spreadsheetml/2006/main">
  <c r="M24" i="6" l="1"/>
  <c r="M23" i="6"/>
  <c r="L22" i="6"/>
  <c r="K22" i="6"/>
  <c r="J22" i="6"/>
  <c r="I22" i="6"/>
  <c r="H22" i="6"/>
  <c r="G22" i="6"/>
  <c r="F22" i="6"/>
  <c r="E22" i="6"/>
  <c r="D22" i="6"/>
  <c r="C22" i="6"/>
  <c r="M22" i="6" s="1"/>
  <c r="M21" i="6"/>
  <c r="M20" i="6"/>
  <c r="L19" i="6"/>
  <c r="K19" i="6"/>
  <c r="J19" i="6"/>
  <c r="I19" i="6"/>
  <c r="H19" i="6"/>
  <c r="G19" i="6"/>
  <c r="F19" i="6"/>
  <c r="E19" i="6"/>
  <c r="D19" i="6"/>
  <c r="M19" i="6" s="1"/>
  <c r="C19" i="6"/>
  <c r="M18" i="6"/>
  <c r="M17" i="6"/>
  <c r="L16" i="6"/>
  <c r="K16" i="6"/>
  <c r="J16" i="6"/>
  <c r="I16" i="6"/>
  <c r="H16" i="6"/>
  <c r="G16" i="6"/>
  <c r="F16" i="6"/>
  <c r="E16" i="6"/>
  <c r="M16" i="6" s="1"/>
  <c r="D16" i="6"/>
  <c r="C16" i="6"/>
  <c r="M15" i="6"/>
  <c r="M14" i="6"/>
  <c r="L13" i="6"/>
  <c r="L25" i="6" s="1"/>
  <c r="K13" i="6"/>
  <c r="K25" i="6" s="1"/>
  <c r="J13" i="6"/>
  <c r="J25" i="6" s="1"/>
  <c r="I13" i="6"/>
  <c r="I25" i="6" s="1"/>
  <c r="H13" i="6"/>
  <c r="H25" i="6" s="1"/>
  <c r="G13" i="6"/>
  <c r="G25" i="6" s="1"/>
  <c r="F13" i="6"/>
  <c r="F25" i="6" s="1"/>
  <c r="E13" i="6"/>
  <c r="E25" i="6" s="1"/>
  <c r="D13" i="6"/>
  <c r="D25" i="6" s="1"/>
  <c r="C13" i="6"/>
  <c r="M13" i="6" s="1"/>
  <c r="C25" i="6" l="1"/>
  <c r="M25" i="6" s="1"/>
  <c r="I47" i="5" l="1"/>
  <c r="H47" i="5"/>
  <c r="I31" i="5"/>
  <c r="H31" i="5"/>
  <c r="I28" i="5"/>
  <c r="H28" i="5"/>
  <c r="I22" i="5"/>
  <c r="I21" i="5" s="1"/>
  <c r="I46" i="5" s="1"/>
  <c r="I54" i="5" s="1"/>
  <c r="I56" i="5" s="1"/>
  <c r="H22" i="5"/>
  <c r="H21" i="5" s="1"/>
  <c r="H46" i="5" s="1"/>
  <c r="H54" i="5" s="1"/>
  <c r="H56" i="5" s="1"/>
  <c r="G42" i="4" l="1"/>
  <c r="G49" i="4"/>
  <c r="G41" i="4" s="1"/>
  <c r="G21" i="4"/>
  <c r="G27" i="4"/>
  <c r="F21" i="4"/>
  <c r="F27" i="4"/>
  <c r="F42" i="4"/>
  <c r="F49" i="4"/>
  <c r="G59" i="4"/>
  <c r="G65" i="4"/>
  <c r="G75" i="4"/>
  <c r="G69" i="4" s="1"/>
  <c r="G64" i="4" s="1"/>
  <c r="G86" i="4"/>
  <c r="G84" i="4" s="1"/>
  <c r="G90" i="4"/>
  <c r="F59" i="4"/>
  <c r="F65" i="4"/>
  <c r="F75" i="4"/>
  <c r="F69" i="4" s="1"/>
  <c r="F86" i="4"/>
  <c r="F90" i="4"/>
  <c r="F41" i="4" l="1"/>
  <c r="G20" i="4"/>
  <c r="G58" i="4" s="1"/>
  <c r="F64" i="4"/>
  <c r="F84" i="4"/>
  <c r="F20" i="4"/>
  <c r="G94" i="4"/>
  <c r="F58" i="4"/>
  <c r="F9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F39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#02_1_G39#</t>
        </r>
      </text>
    </comment>
    <comment ref="F68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  <comment ref="F81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#02_1_G81#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H23" authorId="0" shapeId="0" xr:uid="{CA3BCB50-88E0-429A-8EEC-5FA74C98DA44}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 xr:uid="{B5C36D17-5DCB-42F2-AC15-8651591D6B12}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 xr:uid="{C73337EB-BAB5-41B9-9260-7A4AACA6D3A7}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 xr:uid="{4EE22631-71B8-4A40-AD49-1DB01AAA7593}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 xr:uid="{0672A45A-A648-4DAF-8E80-D427656A1205}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 xr:uid="{48774B8B-0F81-4B21-80EF-FD3135260328}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 xr:uid="{58C8C58F-2B22-49E5-A604-7F29367E813E}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 xr:uid="{825BCC43-8186-4E3B-B1FB-03D4F67B9491}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 xr:uid="{28E08760-1463-4D76-B3E3-5A0602430BE2}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 xr:uid="{75DE782C-E0A2-45FE-951D-E1DD8C753C32}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 xr:uid="{D1A891BD-9F57-4182-AD9D-A97AEBF88D2D}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 xr:uid="{232E681C-5070-4351-9450-E7795BDE0BFF}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 xr:uid="{A9206E60-C862-4B96-9238-D9BFEF7B1C0B}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 xr:uid="{59F97832-96E0-46FB-8A0A-80D06BF9EFA4}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 xr:uid="{1B0F74F6-8F23-4562-B47B-F01A58499921}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 xr:uid="{A99EEFDF-9B5E-43EB-BEAF-C999EE08EDDB}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 xr:uid="{5032AA77-3437-445A-B460-EEF0DECF868A}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 xr:uid="{4766DB52-0A25-41E1-83A4-61C5864030A4}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 xr:uid="{C3DE9B74-82E6-4430-B83B-13476133E8A0}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 xr:uid="{4A5E7DD9-25D9-451B-8280-5B15F8EC6ED1}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2532B143-FE6A-4448-9245-0C67BA13625F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81AFAE76-2796-4147-BFD2-FAF6C325A225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178329F-27CD-44F2-9CEB-45489421E511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C9476B73-3943-4008-B0BF-A4D6B17B9323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D92BBDAD-F256-436C-BC3C-D647962267DB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8477AAB5-549F-44C7-8461-FF61321AF6C5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4C953390-91A6-4EA7-B255-904F5EF69DB4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274E19F8-D7F6-4946-A83D-10BE826AAD9C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11365D30-94B3-4F62-876D-7B69822E0F9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997B5879-2C5A-4242-B8AB-94FFF1A056DD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6E2730B6-7ED0-4280-8883-3548B47D42FE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FC894B69-2EFB-40BF-9BBB-B032C7C6F669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AE4184C3-2F8A-4A42-9615-9FE6E14A6883}">
      <text>
        <r>
          <rPr>
            <sz val="9"/>
            <color indexed="81"/>
            <rFont val="Tahoma"/>
            <family val="2"/>
            <charset val="186"/>
          </rPr>
          <t>#20_4_F15#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" authorId="0" shapeId="0" xr:uid="{E550C19C-4291-406F-B3EB-DF949EE9F5D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96ACBABF-14C5-4FED-ACEA-ECDCE8FF476E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E52D4D80-9940-4041-88F3-5B7A4B3FA43A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EEC18ECB-18AA-46E7-B102-5440DCB83AF3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DA4334A2-6531-4154-8AEF-1B1A527D9DB7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22D8BD6D-1AD2-47E9-BA90-7512460F8ABA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F888F7DC-1455-4286-AE49-188B0EA0451A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5A922A3A-2158-4464-952B-71BE3B2377CC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1C8443FB-21CF-4D11-A403-6D23070FE059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ED6A6DBD-87B3-4C5A-A50D-D31E3372AE9E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B34B08F4-4777-40E7-AE47-C92754270933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1A5FEB9B-FE7C-4E39-A07C-AF743851873E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B31605B2-680E-4C8A-AAAE-4333C1A203DE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289A159E-EDC5-4D09-B696-3C48D211E619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00195D7A-1D83-4EC5-B0EF-22537C8FE4EB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FED27761-B972-4FE4-8E57-923D24732DCC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9B534B98-98BB-41E5-BD03-82BCAA0100ED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32144461-452B-466A-B584-AB8F6DA892CD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B3066940-0CD0-49DC-B776-70418B6B6DBD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F87FC2C9-0C62-4AF5-B990-80E3F95178A7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03B7B34F-A7E1-4F31-AE60-612BD39008F2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A0961AEB-7363-49EE-8ECD-08A939C9C98F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901F80C4-B1D5-4D5D-B534-2E89437A4F1B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17894538-B9F0-4AC6-9490-9932DC99BC28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EC882F6A-0640-4ABB-AF05-848926BE6D6C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BF0E785E-F11F-4CBF-B927-4BA8A3A89E2A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93AE2F77-B82D-4D38-B81E-704587B5D512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F40B0F41-A87C-406B-BFA6-83CC9519DA8D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C1F99E20-2B36-4F31-A417-37CAD5E0E6D4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EFE44EA1-C438-4CD1-A6F0-1356BEEF5392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7241F75B-1AB6-4B88-BADE-CFCA969A1986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3C220674-8BB2-4F36-862F-E18136139217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1314A268-E23F-448A-8BF6-F708DF90BB81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7E66A8C8-4BA6-411E-BC02-A2A56C1601A6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3CED3ED0-71ED-4E7F-A955-B7E9AFAAD607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E4864A5E-E468-43E7-9B3C-A06F16C381D3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86AE248B-1581-49F2-A985-F5FC4282034C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3EF341FF-50F0-4A4E-86B1-6F46117BDD15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32B1FC46-31D8-4655-8FBF-7FA70C2E73B4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7C874135-6583-46CB-B7E5-A638D6825B0E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709BEB88-8625-4108-AB8A-FE6A2DA40CC3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F1DEBD8D-FFE3-4518-A711-1D050809692D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410DB5D6-D2D9-42A4-B6B3-1DCDBE313382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82C25A88-D72A-4783-B804-F5D0B07D18E6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B7D8CC00-9475-43C9-AC37-B289BDE00ADE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52C912F4-9483-44F7-BF06-87D474A28C07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D82F0442-DB5D-4FA5-93C1-682A184C3046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91F7272D-6FBF-48FC-B06B-B17A3ED872A3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A3588146-AB3D-457B-BE47-1A06E93FF9A2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76CCAF4E-5272-4917-A2A4-5431765D5A4B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7DFAF180-E7B5-4C04-8918-7E8B9A9BA638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C0F4AA76-7D78-4A69-9130-6EBA6CA5B75D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7F873904-FDA8-42D6-80FE-4B6675276A2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94AFE4BC-D424-43FA-93BA-FD536879C797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F6419CC9-DF58-42D8-9B09-A3A3F49996B9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CD44877D-BDD8-4CAD-AA04-650032F27148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7D44F7C9-67A6-4F4A-A93B-4B2D5AAB3FE3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393B6DE7-2976-433E-A549-A80DF3A0FFAA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8A07D362-AE5B-4005-8BEB-BEC6F2A9A58E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1BCFF90C-3C50-44FD-9351-4FC84C0056E1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32C88AC8-92EE-42F4-A1C9-F54E22330EA2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EB3367E9-B5F5-4B2C-9FD4-685B9829ABA5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8ADD62B7-F71F-4D7C-8C8B-9150500F19C8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17FA9481-14AD-4913-AA86-1C3A3F5ED26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6D30D902-32D4-4CBD-9C17-0894D2060F62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67F1A159-8B18-46AA-A36C-F808A0DC7917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FC13D035-81C9-4FA2-8ADE-F30916E76506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<sst xmlns="http://schemas.openxmlformats.org/spreadsheetml/2006/main" count="377" uniqueCount="278">
  <si>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</si>
  <si>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</si>
  <si>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</si>
  <si>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</si>
  <si>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</si>
  <si>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</si>
  <si>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</si>
  <si>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</si>
  <si>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</si>
  <si>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</si>
  <si>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</si>
  <si>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</si>
  <si>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</si>
  <si>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</si>
  <si>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</si>
  <si>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</si>
  <si>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</si>
  <si>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</si>
  <si>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</si>
  <si>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</si>
  <si>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</si>
  <si>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</si>
  <si>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</si>
  <si>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</si>
  <si>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</si>
  <si>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</si>
  <si>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</si>
  <si>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</si>
  <si>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</si>
  <si>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</si>
  <si>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</si>
  <si>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</si>
  <si>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</si>
  <si>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</si>
  <si>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</si>
  <si>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</si>
  <si>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</si>
  <si>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</si>
  <si>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</si>
  <si>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</si>
  <si>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</si>
  <si>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</si>
  <si>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</si>
  <si>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</si>
  <si>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</si>
  <si>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</si>
  <si>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BIOLOGINIS TURTAS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</si>
  <si>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</si>
  <si>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</si>
  <si>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</si>
  <si>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</si>
  <si>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</si>
  <si>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</si>
  <si>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</si>
  <si>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</si>
  <si>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</si>
  <si>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</si>
  <si>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</si>
  <si>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</si>
  <si>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</si>
  <si>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</si>
  <si>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</si>
  <si>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</si>
  <si>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</si>
  <si>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</si>
  <si>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</si>
  <si>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</si>
  <si>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</si>
  <si>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</si>
  <si>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</si>
  <si>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</si>
  <si>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</si>
  <si>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</si>
  <si>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</si>
  <si>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</si>
  <si>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</si>
  <si>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</si>
  <si>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</si>
  <si>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</si>
  <si>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</si>
  <si>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</si>
  <si>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</si>
  <si>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</si>
  <si>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</si>
  <si>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</si>
  <si>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</si>
  <si>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</si>
  <si>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</si>
  <si>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</si>
  <si>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</si>
  <si>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</si>
  <si>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</si>
  <si>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</si>
  <si>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</si>
  <si>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</si>
  <si>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</si>
  <si>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</si>
  <si>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</si>
  <si>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</si>
  <si>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</si>
  <si>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</si>
  <si>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</si>
  <si>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</si>
  <si>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</si>
  <si>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</si>
  <si>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</si>
  <si>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</si>
  <si>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</si>
  <si>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</si>
  <si>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</si>
  <si>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</si>
  <si>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</si>
  <si>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</si>
  <si>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</si>
  <si>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</si>
  <si>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</si>
  <si>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</si>
  <si>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</si>
  <si>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</si>
  <si>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</si>
  <si>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</si>
  <si>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</si>
  <si>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</si>
  <si>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</si>
  <si>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</si>
  <si>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</si>
  <si>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</si>
  <si>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</si>
  <si>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Mineraliniai ištekliai ir kitas ilgalaikis turtas</t>
  </si>
  <si>
    <t>(viešojo sektoriaus subjekto vadovas arba jo įgaliotas administracijos vadovas)</t>
  </si>
  <si>
    <t>(parašas)</t>
  </si>
  <si>
    <t xml:space="preserve">        (vyriausiasis buhalteris (buhalteris)                    </t>
  </si>
  <si>
    <t>Pateikimo valiuta ir tikslumas: eurais arba tūkstančiais eurų</t>
  </si>
  <si>
    <t>Priekulės vaikų lopšelis - darželis</t>
  </si>
  <si>
    <t>PAGAL  2021.06.30 D. DUOMENIS</t>
  </si>
  <si>
    <t xml:space="preserve">191787491 Lietuvininkų g. 11 Priekulė Klaipėdos rajonas </t>
  </si>
  <si>
    <t xml:space="preserve">2021.07.     Nr.     </t>
  </si>
  <si>
    <t>P03</t>
  </si>
  <si>
    <t>P04</t>
  </si>
  <si>
    <t>P08</t>
  </si>
  <si>
    <t>P09</t>
  </si>
  <si>
    <t>P10</t>
  </si>
  <si>
    <t>P11</t>
  </si>
  <si>
    <t>P12</t>
  </si>
  <si>
    <t>P17</t>
  </si>
  <si>
    <t>P18</t>
  </si>
  <si>
    <t>Andželika Pocienė</t>
  </si>
  <si>
    <t>Vyr. buhalterė</t>
  </si>
  <si>
    <t>Vilija Vasiulienė</t>
  </si>
  <si>
    <t>Direktoriaus pavaduotoja ūkio reikalams</t>
  </si>
  <si>
    <t>3-iojo VSAFAS „Veiklos rezultatų ataskaita“</t>
  </si>
  <si>
    <t>(Žemesniojo lygio viešojo sektoriaus subjektų, išskyrus mokesčių fondus ir išteklių fondus</t>
  </si>
  <si>
    <t>(įskaitant socialinės apsaugos fondus), veiklos rezultatų ataskaitos forma)</t>
  </si>
  <si>
    <t>(viešojo sektoriaus subjekto arba viešojo sektoriaus subjektų grupės pavadinimas)</t>
  </si>
  <si>
    <t>191787491 Lietuvininkų g. 11 Priekulė Klaipėdos rajonas</t>
  </si>
  <si>
    <t>(viešojo sektoriaus subjekto, parengusio veiklos rezultatų ataskaitą</t>
  </si>
  <si>
    <t>arba konsoliduotąją veiklos rezultatų ataskaitą,  kodas, adresas)</t>
  </si>
  <si>
    <t>VEIKLOS REZULTATŲ ATASKAITA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</si>
  <si>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</si>
  <si>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Pastabos Nr.</t>
  </si>
  <si>
    <t>Ataskaitinis laikotarpis</t>
  </si>
  <si>
    <t>Praėjęs ataskaitinis laikotarpis</t>
  </si>
  <si>
    <t>PAGRINDINĖS VEIKLOS PAJAMOS</t>
  </si>
  <si>
    <t>FINANSAVIMO PAJAMOS</t>
  </si>
  <si>
    <t>I.1.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</si>
  <si>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</si>
  <si>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</si>
  <si>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</si>
  <si>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</si>
  <si>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</si>
  <si>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</si>
  <si>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MOKESČIŲ IR SOCIALINIŲ ĮMOKŲ PAJAMOS</t>
  </si>
  <si>
    <t xml:space="preserve">PAGRINDINĖS VEIKLOS KITOS PAJAMOS </t>
  </si>
  <si>
    <t>III.1.</t>
  </si>
  <si>
    <t>Pagrindinės veiklos kitos pajamos</t>
  </si>
  <si>
    <t>P21</t>
  </si>
  <si>
    <t>III.2.</t>
  </si>
  <si>
    <t>Pervestinų pagrindinės veiklos kitų pajamų suma</t>
  </si>
  <si>
    <t>PAGRINDINĖS VEIKLOS SĄNAUDOS</t>
  </si>
  <si>
    <t>P22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</si>
  <si>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</si>
  <si>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</si>
  <si>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</si>
  <si>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</si>
  <si>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</si>
  <si>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</si>
  <si>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 xml:space="preserve">Komandiruočių </t>
  </si>
  <si>
    <t>KOMANDIRUOČIŲ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</si>
  <si>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</si>
  <si>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</si>
  <si>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</si>
  <si>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</si>
  <si>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</si>
  <si>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</si>
  <si>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</si>
  <si>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</si>
  <si>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</si>
  <si>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</si>
  <si>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</si>
  <si>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</si>
  <si>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</si>
  <si>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</si>
  <si>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</si>
  <si>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</si>
  <si>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</si>
  <si>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</si>
  <si>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</si>
  <si>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</si>
  <si>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</si>
  <si>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</si>
  <si>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</si>
  <si>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</si>
  <si>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</si>
  <si>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</si>
  <si>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</si>
  <si>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PAGRINDINĖS VEIKLOS PERVIRŠIS AR DEFICITAS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</si>
  <si>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</si>
  <si>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</si>
  <si>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</si>
  <si>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</si>
  <si>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</si>
  <si>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</si>
  <si>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</si>
  <si>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</si>
  <si>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FINANSINĖS IR INVESTICINĖS VEIKLOS REZULTATAS</t>
  </si>
  <si>
    <t>APSKAITOS POLITIKOS KEITIMO IR ESMINIŲ APSKAITOS KLAIDŲ TAISYMO ĮTAKA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</si>
  <si>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</si>
  <si>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</si>
  <si>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</si>
  <si>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</si>
  <si>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</si>
  <si>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</si>
  <si>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</si>
  <si>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</si>
  <si>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 xml:space="preserve">(viešojo sektoriaus subjekto vadovas arba jo įgaliotas administracijos vadovas)                           </t>
  </si>
  <si>
    <t>____________</t>
  </si>
  <si>
    <t xml:space="preserve">vyriausiasis buhalteris (buhalteris)                                                                                      </t>
  </si>
  <si>
    <t xml:space="preserve">  (parašas)</t>
  </si>
  <si>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</si>
  <si>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</si>
  <si>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</si>
  <si>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</si>
  <si>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t>FINANSAVIMO SUMOS PAGAL ŠALTINĮ, TIKSLINĘ PASKIRTĮ IR JŲ POKYČIAI PER ATASKAITINĮ LAIKOTARPĮ 2021-06-30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</si>
  <si>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</si>
  <si>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</si>
  <si>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</si>
  <si>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</si>
  <si>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</si>
  <si>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Finansavimo sumų pergrupavimas*</t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</si>
  <si>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</si>
  <si>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t>Perduota kitiems viešojo sektoriaus subjektams</t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</si>
  <si>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</si>
  <si>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</si>
  <si>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</si>
  <si>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</si>
  <si>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</si>
  <si>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11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</si>
  <si>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</si>
  <si>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</si>
  <si>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</si>
  <si>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</si>
  <si>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</si>
  <si>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</si>
  <si>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</si>
  <si>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</si>
  <si>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</si>
  <si>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</si>
  <si>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</si>
  <si>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</si>
  <si>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</si>
  <si>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r>
      <t>3.</t>
    </r>
    <r>
      <rPr>
        <sz val="11"/>
        <rFont val="Times New Roman"/>
        <family val="1"/>
        <charset val="186"/>
      </rPr>
      <t>2.</t>
    </r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</si>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</sst>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sz val="10"/>
      <name val="Arial"/>
      <charset val="186"/>
    </font>
    <font>
      <sz val="9"/>
      <name val="Arial"/>
    </font>
    <font>
      <u/>
      <sz val="10"/>
      <name val="Times New Roman"/>
      <family val="1"/>
      <charset val="186"/>
    </font>
    <font>
      <u/>
      <sz val="10"/>
      <name val="Arial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1"/>
      <name val="Arial"/>
    </font>
    <font>
      <b/>
      <sz val="11"/>
      <name val="TimesNewRoman,Bold"/>
    </font>
    <font>
      <b/>
      <sz val="11"/>
      <name val="Arial"/>
    </font>
    <font>
      <u/>
      <sz val="11"/>
      <name val="TimesNewRoman,Bold"/>
      <charset val="186"/>
    </font>
    <font>
      <i/>
      <sz val="11"/>
      <name val="TimesNewRoman,Bold"/>
    </font>
    <font>
      <i/>
      <sz val="11"/>
      <name val="TimesNewRoman,Bold"/>
      <charset val="186"/>
    </font>
    <font>
      <sz val="12"/>
      <name val="Arial"/>
    </font>
    <font>
      <b/>
      <sz val="12"/>
      <name val="Arial"/>
    </font>
    <font>
      <sz val="10"/>
      <name val="Arial"/>
      <family val="2"/>
      <charset val="186"/>
    </font>
    <font>
      <sz val="9"/>
      <color indexed="81"/>
      <name val="Tahoma"/>
      <charset val="1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1" xfId="0" quotePrefix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0" fillId="2" borderId="14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right" vertical="center"/>
    </xf>
    <xf numFmtId="2" fontId="14" fillId="2" borderId="9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2" fontId="14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0" fontId="15" fillId="0" borderId="0" xfId="0" applyFont="1" applyAlignment="1">
      <alignment horizontal="left" vertical="center"/>
    </xf>
    <xf numFmtId="0" fontId="0" fillId="3" borderId="0" xfId="0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8" fillId="0" borderId="0" xfId="0" applyFont="1" applyAlignment="1"/>
    <xf numFmtId="0" fontId="7" fillId="2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8" xfId="0" applyFont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27" fillId="0" borderId="3" xfId="0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3"/>
  <sheetViews>
    <sheetView showGridLines="0" topLeftCell="A10" zoomScaleNormal="100" zoomScaleSheetLayoutView="100" workbookViewId="0">
      <selection activeCell="I7" sqref="I7"/>
    </sheetView>
  </sheetViews>
  <sheetFormatPr defaultRowHeight="12.75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2" customWidth="1"/>
    <col min="6" max="6" width="11.85546875" style="11" customWidth="1"/>
    <col min="7" max="7" width="12.85546875" style="11" customWidth="1"/>
    <col min="8" max="8" width="5.28515625" style="11" customWidth="1"/>
    <col min="9" max="16384" width="9.140625" style="11"/>
  </cols>
  <sheetData>
    <row r="1" spans="1:7">
      <c r="A1" s="73"/>
      <c r="B1" s="42"/>
      <c r="C1" s="42"/>
      <c r="D1" s="42"/>
      <c r="E1" s="74"/>
      <c r="F1" s="73"/>
      <c r="G1" s="73"/>
    </row>
    <row r="2" spans="1:7">
      <c r="E2" s="167" t="s">
        <v>94</v>
      </c>
      <c r="F2" s="168"/>
      <c r="G2" s="168"/>
    </row>
    <row r="3" spans="1:7">
      <c r="E3" s="169" t="s">
        <v>112</v>
      </c>
      <c r="F3" s="170"/>
      <c r="G3" s="170"/>
    </row>
    <row r="5" spans="1:7">
      <c r="A5" s="145" t="s">
        <v>93</v>
      </c>
      <c r="B5" s="146"/>
      <c r="C5" s="146"/>
      <c r="D5" s="146"/>
      <c r="E5" s="146"/>
      <c r="F5" s="164"/>
      <c r="G5" s="164"/>
    </row>
    <row r="6" spans="1:7">
      <c r="A6" s="174"/>
      <c r="B6" s="174"/>
      <c r="C6" s="174"/>
      <c r="D6" s="174"/>
      <c r="E6" s="174"/>
      <c r="F6" s="174"/>
      <c r="G6" s="174"/>
    </row>
    <row r="7" spans="1:7">
      <c r="A7" s="171" t="s">
        <v>133</v>
      </c>
      <c r="B7" s="172"/>
      <c r="C7" s="172"/>
      <c r="D7" s="172"/>
      <c r="E7" s="172"/>
      <c r="F7" s="173"/>
      <c r="G7" s="173"/>
    </row>
    <row r="8" spans="1:7">
      <c r="A8" s="144" t="s">
        <v>113</v>
      </c>
      <c r="B8" s="153"/>
      <c r="C8" s="153"/>
      <c r="D8" s="153"/>
      <c r="E8" s="153"/>
      <c r="F8" s="164"/>
      <c r="G8" s="164"/>
    </row>
    <row r="9" spans="1:7" ht="12.75" customHeight="1">
      <c r="A9" s="144" t="s">
        <v>135</v>
      </c>
      <c r="B9" s="153"/>
      <c r="C9" s="153"/>
      <c r="D9" s="153"/>
      <c r="E9" s="153"/>
      <c r="F9" s="164"/>
      <c r="G9" s="164"/>
    </row>
    <row r="10" spans="1:7">
      <c r="A10" s="141" t="s">
        <v>114</v>
      </c>
      <c r="B10" s="140"/>
      <c r="C10" s="140"/>
      <c r="D10" s="140"/>
      <c r="E10" s="140"/>
      <c r="F10" s="166"/>
      <c r="G10" s="166"/>
    </row>
    <row r="11" spans="1:7">
      <c r="A11" s="166"/>
      <c r="B11" s="166"/>
      <c r="C11" s="166"/>
      <c r="D11" s="166"/>
      <c r="E11" s="166"/>
      <c r="F11" s="166"/>
      <c r="G11" s="166"/>
    </row>
    <row r="12" spans="1:7">
      <c r="A12" s="165"/>
      <c r="B12" s="164"/>
      <c r="C12" s="164"/>
      <c r="D12" s="164"/>
      <c r="E12" s="164"/>
    </row>
    <row r="13" spans="1:7">
      <c r="A13" s="145" t="s">
        <v>0</v>
      </c>
      <c r="B13" s="146"/>
      <c r="C13" s="146"/>
      <c r="D13" s="146"/>
      <c r="E13" s="146"/>
      <c r="F13" s="147"/>
      <c r="G13" s="147"/>
    </row>
    <row r="14" spans="1:7">
      <c r="A14" s="145" t="s">
        <v>134</v>
      </c>
      <c r="B14" s="146"/>
      <c r="C14" s="146"/>
      <c r="D14" s="146"/>
      <c r="E14" s="146"/>
      <c r="F14" s="147"/>
      <c r="G14" s="147"/>
    </row>
    <row r="15" spans="1:7">
      <c r="A15" s="8"/>
      <c r="B15" s="63"/>
      <c r="C15" s="63"/>
      <c r="D15" s="63"/>
      <c r="E15" s="63"/>
      <c r="F15" s="64"/>
      <c r="G15" s="64"/>
    </row>
    <row r="16" spans="1:7">
      <c r="A16" s="148" t="s">
        <v>136</v>
      </c>
      <c r="B16" s="149"/>
      <c r="C16" s="149"/>
      <c r="D16" s="149"/>
      <c r="E16" s="149"/>
      <c r="F16" s="150"/>
      <c r="G16" s="150"/>
    </row>
    <row r="17" spans="1:7">
      <c r="A17" s="144" t="s">
        <v>1</v>
      </c>
      <c r="B17" s="144"/>
      <c r="C17" s="144"/>
      <c r="D17" s="144"/>
      <c r="E17" s="144"/>
      <c r="F17" s="151"/>
      <c r="G17" s="151"/>
    </row>
    <row r="18" spans="1:7" ht="12.75" customHeight="1">
      <c r="A18" s="8"/>
      <c r="B18" s="9"/>
      <c r="C18" s="9"/>
      <c r="D18" s="152" t="s">
        <v>132</v>
      </c>
      <c r="E18" s="152"/>
      <c r="F18" s="152"/>
      <c r="G18" s="152"/>
    </row>
    <row r="19" spans="1:7" ht="67.5" customHeight="1">
      <c r="A19" s="3" t="s">
        <v>2</v>
      </c>
      <c r="B19" s="161" t="s">
        <v>3</v>
      </c>
      <c r="C19" s="162"/>
      <c r="D19" s="163"/>
      <c r="E19" s="2" t="s">
        <v>4</v>
      </c>
      <c r="F19" s="1" t="s">
        <v>5</v>
      </c>
      <c r="G19" s="1" t="s">
        <v>6</v>
      </c>
    </row>
    <row r="20" spans="1:7" s="12" customFormat="1" ht="12.75" customHeight="1">
      <c r="A20" s="1" t="s">
        <v>7</v>
      </c>
      <c r="B20" s="13" t="s">
        <v>8</v>
      </c>
      <c r="C20" s="31"/>
      <c r="D20" s="14"/>
      <c r="E20" s="23"/>
      <c r="F20" s="87">
        <f>SUM(F21,F27,F38,F39)</f>
        <v>551777.18000000028</v>
      </c>
      <c r="G20" s="87">
        <f>SUM(G21,G27,G38,G39)</f>
        <v>548864.55000000028</v>
      </c>
    </row>
    <row r="21" spans="1:7" s="12" customFormat="1" ht="12.75" customHeight="1">
      <c r="A21" s="30" t="s">
        <v>9</v>
      </c>
      <c r="B21" s="34" t="s">
        <v>96</v>
      </c>
      <c r="C21" s="15"/>
      <c r="D21" s="16"/>
      <c r="E21" s="23" t="s">
        <v>137</v>
      </c>
      <c r="F21" s="88">
        <f>SUM(F22:F26)</f>
        <v>0</v>
      </c>
      <c r="G21" s="88">
        <f>SUM(G22:G26)</f>
        <v>0</v>
      </c>
    </row>
    <row r="22" spans="1:7" s="12" customFormat="1" ht="12.75" customHeight="1">
      <c r="A22" s="23" t="s">
        <v>10</v>
      </c>
      <c r="B22" s="7"/>
      <c r="C22" s="43" t="s">
        <v>11</v>
      </c>
      <c r="D22" s="25"/>
      <c r="E22" s="81"/>
      <c r="F22" s="88"/>
      <c r="G22" s="88"/>
    </row>
    <row r="23" spans="1:7" s="12" customFormat="1" ht="12.75" customHeight="1">
      <c r="A23" s="23" t="s">
        <v>12</v>
      </c>
      <c r="B23" s="7"/>
      <c r="C23" s="43" t="s">
        <v>116</v>
      </c>
      <c r="D23" s="29"/>
      <c r="E23" s="82"/>
      <c r="F23" s="88"/>
      <c r="G23" s="88"/>
    </row>
    <row r="24" spans="1:7" s="12" customFormat="1" ht="12.75" customHeight="1">
      <c r="A24" s="23" t="s">
        <v>13</v>
      </c>
      <c r="B24" s="7"/>
      <c r="C24" s="43" t="s">
        <v>14</v>
      </c>
      <c r="D24" s="29"/>
      <c r="E24" s="82"/>
      <c r="F24" s="88"/>
      <c r="G24" s="88"/>
    </row>
    <row r="25" spans="1:7" s="12" customFormat="1" ht="12.75" customHeight="1">
      <c r="A25" s="23" t="s">
        <v>15</v>
      </c>
      <c r="B25" s="7"/>
      <c r="C25" s="43" t="s">
        <v>121</v>
      </c>
      <c r="D25" s="29"/>
      <c r="E25" s="30"/>
      <c r="F25" s="88"/>
      <c r="G25" s="88"/>
    </row>
    <row r="26" spans="1:7" s="12" customFormat="1" ht="12.75" customHeight="1">
      <c r="A26" s="77" t="s">
        <v>92</v>
      </c>
      <c r="B26" s="7"/>
      <c r="C26" s="24" t="s">
        <v>81</v>
      </c>
      <c r="D26" s="25"/>
      <c r="E26" s="30"/>
      <c r="F26" s="88"/>
      <c r="G26" s="88"/>
    </row>
    <row r="27" spans="1:7" s="12" customFormat="1" ht="12.75" customHeight="1">
      <c r="A27" s="19" t="s">
        <v>16</v>
      </c>
      <c r="B27" s="20" t="s">
        <v>17</v>
      </c>
      <c r="C27" s="21"/>
      <c r="D27" s="22"/>
      <c r="E27" s="30" t="s">
        <v>138</v>
      </c>
      <c r="F27" s="88">
        <f>SUM(F28:F37)</f>
        <v>551777.18000000028</v>
      </c>
      <c r="G27" s="88">
        <f>SUM(G28:G37)</f>
        <v>548864.55000000028</v>
      </c>
    </row>
    <row r="28" spans="1:7" s="12" customFormat="1" ht="12.75" customHeight="1">
      <c r="A28" s="23" t="s">
        <v>18</v>
      </c>
      <c r="B28" s="7"/>
      <c r="C28" s="43" t="s">
        <v>19</v>
      </c>
      <c r="D28" s="29"/>
      <c r="E28" s="82"/>
      <c r="F28" s="88"/>
      <c r="G28" s="88"/>
    </row>
    <row r="29" spans="1:7" s="12" customFormat="1" ht="12.75" customHeight="1">
      <c r="A29" s="23" t="s">
        <v>20</v>
      </c>
      <c r="B29" s="7"/>
      <c r="C29" s="43" t="s">
        <v>21</v>
      </c>
      <c r="D29" s="29"/>
      <c r="E29" s="82"/>
      <c r="F29" s="88">
        <v>505227.18000000017</v>
      </c>
      <c r="G29" s="88">
        <v>509086.56000000017</v>
      </c>
    </row>
    <row r="30" spans="1:7" s="12" customFormat="1" ht="12.75" customHeight="1">
      <c r="A30" s="23" t="s">
        <v>22</v>
      </c>
      <c r="B30" s="7"/>
      <c r="C30" s="43" t="s">
        <v>23</v>
      </c>
      <c r="D30" s="29"/>
      <c r="E30" s="82"/>
      <c r="F30" s="88">
        <v>25044.130000000005</v>
      </c>
      <c r="G30" s="88">
        <v>25979.290000000005</v>
      </c>
    </row>
    <row r="31" spans="1:7" s="12" customFormat="1" ht="12.75" customHeight="1">
      <c r="A31" s="23" t="s">
        <v>24</v>
      </c>
      <c r="B31" s="7"/>
      <c r="C31" s="43" t="s">
        <v>25</v>
      </c>
      <c r="D31" s="29"/>
      <c r="E31" s="82"/>
      <c r="F31" s="88"/>
      <c r="G31" s="88"/>
    </row>
    <row r="32" spans="1:7" s="12" customFormat="1" ht="12.75" customHeight="1">
      <c r="A32" s="23" t="s">
        <v>26</v>
      </c>
      <c r="B32" s="7"/>
      <c r="C32" s="43" t="s">
        <v>27</v>
      </c>
      <c r="D32" s="29"/>
      <c r="E32" s="82"/>
      <c r="F32" s="88">
        <v>5207.2500000000027</v>
      </c>
      <c r="G32" s="88">
        <v>5729.0000000000027</v>
      </c>
    </row>
    <row r="33" spans="1:7" s="12" customFormat="1" ht="12.75" customHeight="1">
      <c r="A33" s="23" t="s">
        <v>28</v>
      </c>
      <c r="B33" s="7"/>
      <c r="C33" s="43" t="s">
        <v>29</v>
      </c>
      <c r="D33" s="29"/>
      <c r="E33" s="82"/>
      <c r="F33" s="88">
        <v>5571.18</v>
      </c>
      <c r="G33" s="88">
        <v>6856.92</v>
      </c>
    </row>
    <row r="34" spans="1:7" s="12" customFormat="1" ht="12.75" customHeight="1">
      <c r="A34" s="23" t="s">
        <v>30</v>
      </c>
      <c r="B34" s="7"/>
      <c r="C34" s="43" t="s">
        <v>31</v>
      </c>
      <c r="D34" s="29"/>
      <c r="E34" s="82"/>
      <c r="F34" s="88"/>
      <c r="G34" s="88"/>
    </row>
    <row r="35" spans="1:7" s="12" customFormat="1" ht="12.75" customHeight="1">
      <c r="A35" s="23" t="s">
        <v>32</v>
      </c>
      <c r="B35" s="7"/>
      <c r="C35" s="43" t="s">
        <v>33</v>
      </c>
      <c r="D35" s="29"/>
      <c r="E35" s="82"/>
      <c r="F35" s="88">
        <v>10545.41</v>
      </c>
      <c r="G35" s="88">
        <v>1016.890000000004</v>
      </c>
    </row>
    <row r="36" spans="1:7" s="12" customFormat="1" ht="12.75" customHeight="1">
      <c r="A36" s="23" t="s">
        <v>34</v>
      </c>
      <c r="B36" s="26"/>
      <c r="C36" s="45" t="s">
        <v>115</v>
      </c>
      <c r="D36" s="46"/>
      <c r="E36" s="82"/>
      <c r="F36" s="88">
        <v>182.02999999999997</v>
      </c>
      <c r="G36" s="88">
        <v>195.88999999999987</v>
      </c>
    </row>
    <row r="37" spans="1:7" s="12" customFormat="1" ht="12.75" customHeight="1">
      <c r="A37" s="23" t="s">
        <v>35</v>
      </c>
      <c r="B37" s="7"/>
      <c r="C37" s="43" t="s">
        <v>123</v>
      </c>
      <c r="D37" s="29"/>
      <c r="E37" s="30"/>
      <c r="F37" s="88"/>
      <c r="G37" s="88"/>
    </row>
    <row r="38" spans="1:7" s="12" customFormat="1" ht="12.75" customHeight="1">
      <c r="A38" s="30" t="s">
        <v>36</v>
      </c>
      <c r="B38" s="6" t="s">
        <v>37</v>
      </c>
      <c r="C38" s="6"/>
      <c r="D38" s="44"/>
      <c r="E38" s="30"/>
      <c r="F38" s="88"/>
      <c r="G38" s="88"/>
    </row>
    <row r="39" spans="1:7" s="12" customFormat="1" ht="12.75" customHeight="1">
      <c r="A39" s="30" t="s">
        <v>44</v>
      </c>
      <c r="B39" s="6" t="s">
        <v>128</v>
      </c>
      <c r="C39" s="6"/>
      <c r="D39" s="44"/>
      <c r="E39" s="83"/>
      <c r="F39" s="88"/>
      <c r="G39" s="88"/>
    </row>
    <row r="40" spans="1:7" s="12" customFormat="1" ht="12.75" customHeight="1">
      <c r="A40" s="1" t="s">
        <v>45</v>
      </c>
      <c r="B40" s="13" t="s">
        <v>46</v>
      </c>
      <c r="C40" s="31"/>
      <c r="D40" s="14"/>
      <c r="E40" s="82"/>
      <c r="F40" s="88"/>
      <c r="G40" s="88"/>
    </row>
    <row r="41" spans="1:7" s="12" customFormat="1" ht="12.75" customHeight="1">
      <c r="A41" s="3" t="s">
        <v>47</v>
      </c>
      <c r="B41" s="65" t="s">
        <v>48</v>
      </c>
      <c r="C41" s="32"/>
      <c r="D41" s="66"/>
      <c r="E41" s="30"/>
      <c r="F41" s="87">
        <f>SUM(F42,F48,F49,F56,F57)</f>
        <v>95674.199999999983</v>
      </c>
      <c r="G41" s="87">
        <f>SUM(G42,G48,G49,G56,G57)</f>
        <v>78473.34</v>
      </c>
    </row>
    <row r="42" spans="1:7" s="12" customFormat="1" ht="12.75" customHeight="1">
      <c r="A42" s="56" t="s">
        <v>9</v>
      </c>
      <c r="B42" s="48" t="s">
        <v>49</v>
      </c>
      <c r="C42" s="50"/>
      <c r="D42" s="67"/>
      <c r="E42" s="30" t="s">
        <v>139</v>
      </c>
      <c r="F42" s="88">
        <f>SUM(F43:F47)</f>
        <v>3171.3199999999997</v>
      </c>
      <c r="G42" s="88">
        <f>SUM(G43:G47)</f>
        <v>3766.1900000000005</v>
      </c>
    </row>
    <row r="43" spans="1:7" s="12" customFormat="1" ht="12.75" customHeight="1">
      <c r="A43" s="18" t="s">
        <v>10</v>
      </c>
      <c r="B43" s="26"/>
      <c r="C43" s="45" t="s">
        <v>50</v>
      </c>
      <c r="D43" s="46"/>
      <c r="E43" s="82"/>
      <c r="F43" s="88"/>
      <c r="G43" s="88"/>
    </row>
    <row r="44" spans="1:7" s="12" customFormat="1" ht="12.75" customHeight="1">
      <c r="A44" s="18" t="s">
        <v>12</v>
      </c>
      <c r="B44" s="26"/>
      <c r="C44" s="45" t="s">
        <v>90</v>
      </c>
      <c r="D44" s="46"/>
      <c r="E44" s="82"/>
      <c r="F44" s="88">
        <v>3171.3199999999997</v>
      </c>
      <c r="G44" s="88">
        <v>3766.1900000000005</v>
      </c>
    </row>
    <row r="45" spans="1:7" s="12" customFormat="1">
      <c r="A45" s="18" t="s">
        <v>13</v>
      </c>
      <c r="B45" s="26"/>
      <c r="C45" s="45" t="s">
        <v>117</v>
      </c>
      <c r="D45" s="46"/>
      <c r="E45" s="82"/>
      <c r="F45" s="88"/>
      <c r="G45" s="88"/>
    </row>
    <row r="46" spans="1:7" s="12" customFormat="1">
      <c r="A46" s="18" t="s">
        <v>15</v>
      </c>
      <c r="B46" s="26"/>
      <c r="C46" s="45" t="s">
        <v>122</v>
      </c>
      <c r="D46" s="46"/>
      <c r="E46" s="82"/>
      <c r="F46" s="88"/>
      <c r="G46" s="88"/>
    </row>
    <row r="47" spans="1:7" s="12" customFormat="1" ht="12.75" customHeight="1">
      <c r="A47" s="18" t="s">
        <v>92</v>
      </c>
      <c r="B47" s="32"/>
      <c r="C47" s="154" t="s">
        <v>103</v>
      </c>
      <c r="D47" s="155"/>
      <c r="E47" s="82"/>
      <c r="F47" s="88"/>
      <c r="G47" s="88"/>
    </row>
    <row r="48" spans="1:7" s="12" customFormat="1" ht="12.75" customHeight="1">
      <c r="A48" s="56" t="s">
        <v>16</v>
      </c>
      <c r="B48" s="68" t="s">
        <v>109</v>
      </c>
      <c r="C48" s="53"/>
      <c r="D48" s="69"/>
      <c r="E48" s="30" t="s">
        <v>140</v>
      </c>
      <c r="F48" s="88">
        <v>698.36</v>
      </c>
      <c r="G48" s="88">
        <v>287.60000000000002</v>
      </c>
    </row>
    <row r="49" spans="1:7" s="12" customFormat="1" ht="12.75" customHeight="1">
      <c r="A49" s="56" t="s">
        <v>36</v>
      </c>
      <c r="B49" s="48" t="s">
        <v>97</v>
      </c>
      <c r="C49" s="50"/>
      <c r="D49" s="67"/>
      <c r="E49" s="30" t="s">
        <v>141</v>
      </c>
      <c r="F49" s="88">
        <f>SUM(F50:F55)</f>
        <v>80822.48</v>
      </c>
      <c r="G49" s="88">
        <f>SUM(G50:G55)</f>
        <v>63976.689999999995</v>
      </c>
    </row>
    <row r="50" spans="1:7" s="12" customFormat="1" ht="12.75" customHeight="1">
      <c r="A50" s="18" t="s">
        <v>38</v>
      </c>
      <c r="B50" s="50"/>
      <c r="C50" s="78" t="s">
        <v>82</v>
      </c>
      <c r="D50" s="52"/>
      <c r="E50" s="30"/>
      <c r="F50" s="88"/>
      <c r="G50" s="88"/>
    </row>
    <row r="51" spans="1:7" s="12" customFormat="1" ht="12.75" customHeight="1">
      <c r="A51" s="79" t="s">
        <v>39</v>
      </c>
      <c r="B51" s="26"/>
      <c r="C51" s="45" t="s">
        <v>51</v>
      </c>
      <c r="D51" s="27"/>
      <c r="E51" s="84"/>
      <c r="F51" s="88"/>
      <c r="G51" s="88"/>
    </row>
    <row r="52" spans="1:7" s="12" customFormat="1" ht="12.75" customHeight="1">
      <c r="A52" s="18" t="s">
        <v>40</v>
      </c>
      <c r="B52" s="26"/>
      <c r="C52" s="45" t="s">
        <v>52</v>
      </c>
      <c r="D52" s="46"/>
      <c r="E52" s="85"/>
      <c r="F52" s="88"/>
      <c r="G52" s="88"/>
    </row>
    <row r="53" spans="1:7" s="12" customFormat="1" ht="12.75" customHeight="1">
      <c r="A53" s="18" t="s">
        <v>41</v>
      </c>
      <c r="B53" s="26"/>
      <c r="C53" s="154" t="s">
        <v>89</v>
      </c>
      <c r="D53" s="155"/>
      <c r="E53" s="85"/>
      <c r="F53" s="88">
        <v>6588.44</v>
      </c>
      <c r="G53" s="88">
        <v>6258.93</v>
      </c>
    </row>
    <row r="54" spans="1:7" s="12" customFormat="1" ht="12.75" customHeight="1">
      <c r="A54" s="18" t="s">
        <v>42</v>
      </c>
      <c r="B54" s="26"/>
      <c r="C54" s="45" t="s">
        <v>83</v>
      </c>
      <c r="D54" s="46"/>
      <c r="E54" s="85"/>
      <c r="F54" s="88">
        <v>74234.039999999994</v>
      </c>
      <c r="G54" s="88">
        <v>57717.759999999995</v>
      </c>
    </row>
    <row r="55" spans="1:7" s="12" customFormat="1" ht="12.75" customHeight="1">
      <c r="A55" s="18" t="s">
        <v>43</v>
      </c>
      <c r="B55" s="26"/>
      <c r="C55" s="45" t="s">
        <v>53</v>
      </c>
      <c r="D55" s="46"/>
      <c r="E55" s="30"/>
      <c r="F55" s="88"/>
      <c r="G55" s="88"/>
    </row>
    <row r="56" spans="1:7" s="12" customFormat="1" ht="12.75" customHeight="1">
      <c r="A56" s="56" t="s">
        <v>44</v>
      </c>
      <c r="B56" s="4" t="s">
        <v>54</v>
      </c>
      <c r="C56" s="4"/>
      <c r="D56" s="60"/>
      <c r="E56" s="85"/>
      <c r="F56" s="88"/>
      <c r="G56" s="88"/>
    </row>
    <row r="57" spans="1:7" s="12" customFormat="1" ht="12.75" customHeight="1">
      <c r="A57" s="56" t="s">
        <v>55</v>
      </c>
      <c r="B57" s="4" t="s">
        <v>56</v>
      </c>
      <c r="C57" s="4"/>
      <c r="D57" s="60"/>
      <c r="E57" s="30" t="s">
        <v>142</v>
      </c>
      <c r="F57" s="88">
        <v>10982.04</v>
      </c>
      <c r="G57" s="88">
        <v>10442.86</v>
      </c>
    </row>
    <row r="58" spans="1:7" s="12" customFormat="1" ht="12.75" customHeight="1">
      <c r="A58" s="30"/>
      <c r="B58" s="20" t="s">
        <v>57</v>
      </c>
      <c r="C58" s="21"/>
      <c r="D58" s="22"/>
      <c r="E58" s="30"/>
      <c r="F58" s="88">
        <f>SUM(F20,F40,F41)</f>
        <v>647451.38000000024</v>
      </c>
      <c r="G58" s="88">
        <f>SUM(G20,G40,G41)</f>
        <v>627337.89000000025</v>
      </c>
    </row>
    <row r="59" spans="1:7" s="12" customFormat="1" ht="12.75" customHeight="1">
      <c r="A59" s="1" t="s">
        <v>58</v>
      </c>
      <c r="B59" s="13" t="s">
        <v>59</v>
      </c>
      <c r="C59" s="13"/>
      <c r="D59" s="72"/>
      <c r="E59" s="30" t="s">
        <v>143</v>
      </c>
      <c r="F59" s="87">
        <f>SUM(F60:F63)</f>
        <v>555713.96999999986</v>
      </c>
      <c r="G59" s="87">
        <f>SUM(G60:G63)</f>
        <v>552944.67000000004</v>
      </c>
    </row>
    <row r="60" spans="1:7" s="12" customFormat="1" ht="12.75" customHeight="1">
      <c r="A60" s="30" t="s">
        <v>9</v>
      </c>
      <c r="B60" s="6" t="s">
        <v>60</v>
      </c>
      <c r="C60" s="6"/>
      <c r="D60" s="44"/>
      <c r="E60" s="30"/>
      <c r="F60" s="88"/>
      <c r="G60" s="88"/>
    </row>
    <row r="61" spans="1:7" s="12" customFormat="1" ht="12.75" customHeight="1">
      <c r="A61" s="19" t="s">
        <v>16</v>
      </c>
      <c r="B61" s="20" t="s">
        <v>61</v>
      </c>
      <c r="C61" s="21"/>
      <c r="D61" s="22"/>
      <c r="E61" s="19"/>
      <c r="F61" s="88">
        <v>423711.30999999988</v>
      </c>
      <c r="G61" s="88">
        <v>420274.37</v>
      </c>
    </row>
    <row r="62" spans="1:7" s="12" customFormat="1" ht="12.75" customHeight="1">
      <c r="A62" s="30" t="s">
        <v>36</v>
      </c>
      <c r="B62" s="156" t="s">
        <v>104</v>
      </c>
      <c r="C62" s="157"/>
      <c r="D62" s="158"/>
      <c r="E62" s="30"/>
      <c r="F62" s="88">
        <v>111733.73999999999</v>
      </c>
      <c r="G62" s="88">
        <v>112347.12000000001</v>
      </c>
    </row>
    <row r="63" spans="1:7" s="12" customFormat="1" ht="12.75" customHeight="1">
      <c r="A63" s="30" t="s">
        <v>95</v>
      </c>
      <c r="B63" s="6" t="s">
        <v>62</v>
      </c>
      <c r="C63" s="7"/>
      <c r="D63" s="5"/>
      <c r="E63" s="30"/>
      <c r="F63" s="88">
        <v>20268.919999999998</v>
      </c>
      <c r="G63" s="88">
        <v>20323.179999999997</v>
      </c>
    </row>
    <row r="64" spans="1:7" s="12" customFormat="1" ht="12.75" customHeight="1">
      <c r="A64" s="1" t="s">
        <v>63</v>
      </c>
      <c r="B64" s="13" t="s">
        <v>64</v>
      </c>
      <c r="C64" s="31"/>
      <c r="D64" s="14"/>
      <c r="E64" s="30" t="s">
        <v>144</v>
      </c>
      <c r="F64" s="87">
        <f>SUM(F65,F69)</f>
        <v>67355.679999999993</v>
      </c>
      <c r="G64" s="87">
        <f>SUM(G65,G69)</f>
        <v>57717.759999999995</v>
      </c>
    </row>
    <row r="65" spans="1:7" s="12" customFormat="1" ht="12.75" customHeight="1">
      <c r="A65" s="30" t="s">
        <v>9</v>
      </c>
      <c r="B65" s="34" t="s">
        <v>65</v>
      </c>
      <c r="C65" s="35"/>
      <c r="D65" s="17"/>
      <c r="E65" s="30"/>
      <c r="F65" s="88">
        <f>SUM(F66:F68)</f>
        <v>0</v>
      </c>
      <c r="G65" s="88">
        <f>SUM(G66:G68)</f>
        <v>0</v>
      </c>
    </row>
    <row r="66" spans="1:7" s="12" customFormat="1">
      <c r="A66" s="23" t="s">
        <v>10</v>
      </c>
      <c r="B66" s="39"/>
      <c r="C66" s="43" t="s">
        <v>98</v>
      </c>
      <c r="D66" s="49"/>
      <c r="E66" s="85"/>
      <c r="F66" s="88"/>
      <c r="G66" s="88"/>
    </row>
    <row r="67" spans="1:7" s="12" customFormat="1" ht="12.75" customHeight="1">
      <c r="A67" s="23" t="s">
        <v>12</v>
      </c>
      <c r="B67" s="7"/>
      <c r="C67" s="43" t="s">
        <v>66</v>
      </c>
      <c r="D67" s="29"/>
      <c r="E67" s="30"/>
      <c r="F67" s="88"/>
      <c r="G67" s="88"/>
    </row>
    <row r="68" spans="1:7" s="12" customFormat="1" ht="12.75" customHeight="1">
      <c r="A68" s="23" t="s">
        <v>102</v>
      </c>
      <c r="B68" s="7"/>
      <c r="C68" s="43" t="s">
        <v>67</v>
      </c>
      <c r="D68" s="29"/>
      <c r="E68" s="83"/>
      <c r="F68" s="88"/>
      <c r="G68" s="88"/>
    </row>
    <row r="69" spans="1:7" s="61" customFormat="1" ht="12.75" customHeight="1">
      <c r="A69" s="56" t="s">
        <v>16</v>
      </c>
      <c r="B69" s="57" t="s">
        <v>68</v>
      </c>
      <c r="C69" s="58"/>
      <c r="D69" s="59"/>
      <c r="E69" s="56"/>
      <c r="F69" s="88">
        <f>SUM(F70:F75,F78:F83)</f>
        <v>67355.679999999993</v>
      </c>
      <c r="G69" s="88">
        <f>SUM(G70:G75,G78:G83)</f>
        <v>57717.759999999995</v>
      </c>
    </row>
    <row r="70" spans="1:7" s="12" customFormat="1" ht="12.75" customHeight="1">
      <c r="A70" s="23" t="s">
        <v>18</v>
      </c>
      <c r="B70" s="7"/>
      <c r="C70" s="43" t="s">
        <v>101</v>
      </c>
      <c r="D70" s="25"/>
      <c r="E70" s="30"/>
      <c r="F70" s="88"/>
      <c r="G70" s="88"/>
    </row>
    <row r="71" spans="1:7" s="12" customFormat="1" ht="12.75" customHeight="1">
      <c r="A71" s="23" t="s">
        <v>20</v>
      </c>
      <c r="B71" s="39"/>
      <c r="C71" s="43" t="s">
        <v>107</v>
      </c>
      <c r="D71" s="49"/>
      <c r="E71" s="85"/>
      <c r="F71" s="88"/>
      <c r="G71" s="88"/>
    </row>
    <row r="72" spans="1:7" s="12" customFormat="1">
      <c r="A72" s="23" t="s">
        <v>22</v>
      </c>
      <c r="B72" s="39"/>
      <c r="C72" s="43" t="s">
        <v>99</v>
      </c>
      <c r="D72" s="49"/>
      <c r="E72" s="85"/>
      <c r="F72" s="88"/>
      <c r="G72" s="88"/>
    </row>
    <row r="73" spans="1:7" s="12" customFormat="1">
      <c r="A73" s="76" t="s">
        <v>24</v>
      </c>
      <c r="B73" s="50"/>
      <c r="C73" s="51" t="s">
        <v>84</v>
      </c>
      <c r="D73" s="52"/>
      <c r="E73" s="85"/>
      <c r="F73" s="88"/>
      <c r="G73" s="88"/>
    </row>
    <row r="74" spans="1:7" s="12" customFormat="1">
      <c r="A74" s="30" t="s">
        <v>26</v>
      </c>
      <c r="B74" s="24"/>
      <c r="C74" s="24" t="s">
        <v>85</v>
      </c>
      <c r="D74" s="25"/>
      <c r="E74" s="86"/>
      <c r="F74" s="88"/>
      <c r="G74" s="88"/>
    </row>
    <row r="75" spans="1:7" s="12" customFormat="1" ht="12.75" customHeight="1">
      <c r="A75" s="80" t="s">
        <v>28</v>
      </c>
      <c r="B75" s="58"/>
      <c r="C75" s="75" t="s">
        <v>100</v>
      </c>
      <c r="D75" s="62"/>
      <c r="E75" s="30"/>
      <c r="F75" s="88">
        <f>SUM(F76,F77)</f>
        <v>0</v>
      </c>
      <c r="G75" s="88">
        <f>SUM(G76,G77)</f>
        <v>0</v>
      </c>
    </row>
    <row r="76" spans="1:7" s="12" customFormat="1" ht="12.75" customHeight="1">
      <c r="A76" s="18" t="s">
        <v>125</v>
      </c>
      <c r="B76" s="26"/>
      <c r="C76" s="27"/>
      <c r="D76" s="46" t="s">
        <v>69</v>
      </c>
      <c r="E76" s="85"/>
      <c r="F76" s="88"/>
      <c r="G76" s="88"/>
    </row>
    <row r="77" spans="1:7" s="12" customFormat="1" ht="12.75" customHeight="1">
      <c r="A77" s="18" t="s">
        <v>126</v>
      </c>
      <c r="B77" s="26"/>
      <c r="C77" s="27"/>
      <c r="D77" s="46" t="s">
        <v>70</v>
      </c>
      <c r="E77" s="82"/>
      <c r="F77" s="88"/>
      <c r="G77" s="88"/>
    </row>
    <row r="78" spans="1:7" s="12" customFormat="1" ht="12.75" customHeight="1">
      <c r="A78" s="18" t="s">
        <v>30</v>
      </c>
      <c r="B78" s="53"/>
      <c r="C78" s="54" t="s">
        <v>71</v>
      </c>
      <c r="D78" s="55"/>
      <c r="E78" s="82"/>
      <c r="F78" s="88"/>
      <c r="G78" s="88"/>
    </row>
    <row r="79" spans="1:7" s="12" customFormat="1" ht="12.75" customHeight="1">
      <c r="A79" s="18" t="s">
        <v>32</v>
      </c>
      <c r="B79" s="33"/>
      <c r="C79" s="45" t="s">
        <v>110</v>
      </c>
      <c r="D79" s="47"/>
      <c r="E79" s="85"/>
      <c r="F79" s="88"/>
      <c r="G79" s="88"/>
    </row>
    <row r="80" spans="1:7" s="12" customFormat="1" ht="12.75" customHeight="1">
      <c r="A80" s="18" t="s">
        <v>34</v>
      </c>
      <c r="B80" s="7"/>
      <c r="C80" s="43" t="s">
        <v>72</v>
      </c>
      <c r="D80" s="29"/>
      <c r="E80" s="85"/>
      <c r="F80" s="88">
        <v>8515.89</v>
      </c>
      <c r="G80" s="88"/>
    </row>
    <row r="81" spans="1:7" s="12" customFormat="1" ht="12.75" customHeight="1">
      <c r="A81" s="18" t="s">
        <v>35</v>
      </c>
      <c r="B81" s="7"/>
      <c r="C81" s="43" t="s">
        <v>73</v>
      </c>
      <c r="D81" s="29"/>
      <c r="E81" s="85"/>
      <c r="F81" s="88">
        <v>695.22</v>
      </c>
      <c r="G81" s="88"/>
    </row>
    <row r="82" spans="1:7" s="12" customFormat="1" ht="12.75" customHeight="1">
      <c r="A82" s="23" t="s">
        <v>124</v>
      </c>
      <c r="B82" s="26"/>
      <c r="C82" s="45" t="s">
        <v>91</v>
      </c>
      <c r="D82" s="46"/>
      <c r="E82" s="85"/>
      <c r="F82" s="88">
        <v>58144.569999999992</v>
      </c>
      <c r="G82" s="88">
        <v>57717.759999999995</v>
      </c>
    </row>
    <row r="83" spans="1:7" s="12" customFormat="1" ht="12.75" customHeight="1">
      <c r="A83" s="23" t="s">
        <v>127</v>
      </c>
      <c r="B83" s="7"/>
      <c r="C83" s="43" t="s">
        <v>74</v>
      </c>
      <c r="D83" s="29"/>
      <c r="E83" s="83"/>
      <c r="F83" s="88"/>
      <c r="G83" s="88"/>
    </row>
    <row r="84" spans="1:7" s="12" customFormat="1" ht="12.75" customHeight="1">
      <c r="A84" s="1" t="s">
        <v>75</v>
      </c>
      <c r="B84" s="36" t="s">
        <v>76</v>
      </c>
      <c r="C84" s="37"/>
      <c r="D84" s="38"/>
      <c r="E84" s="83" t="s">
        <v>145</v>
      </c>
      <c r="F84" s="87">
        <f>SUM(F85,F86,F89,F90)</f>
        <v>24381.729999999669</v>
      </c>
      <c r="G84" s="87">
        <f>SUM(G85,G86,G89,G90)</f>
        <v>16675.459999999912</v>
      </c>
    </row>
    <row r="85" spans="1:7" s="12" customFormat="1" ht="12.75" customHeight="1">
      <c r="A85" s="30" t="s">
        <v>9</v>
      </c>
      <c r="B85" s="6" t="s">
        <v>86</v>
      </c>
      <c r="C85" s="7"/>
      <c r="D85" s="5"/>
      <c r="E85" s="83"/>
      <c r="F85" s="88"/>
      <c r="G85" s="88"/>
    </row>
    <row r="86" spans="1:7" s="12" customFormat="1" ht="12.75" customHeight="1">
      <c r="A86" s="30" t="s">
        <v>16</v>
      </c>
      <c r="B86" s="34" t="s">
        <v>77</v>
      </c>
      <c r="C86" s="35"/>
      <c r="D86" s="17"/>
      <c r="E86" s="30"/>
      <c r="F86" s="88">
        <f>SUM(F87,F88)</f>
        <v>0</v>
      </c>
      <c r="G86" s="88">
        <f>SUM(G87,G88)</f>
        <v>0</v>
      </c>
    </row>
    <row r="87" spans="1:7" s="12" customFormat="1" ht="12.75" customHeight="1">
      <c r="A87" s="23" t="s">
        <v>18</v>
      </c>
      <c r="B87" s="7"/>
      <c r="C87" s="43" t="s">
        <v>78</v>
      </c>
      <c r="D87" s="29"/>
      <c r="E87" s="30"/>
      <c r="F87" s="88"/>
      <c r="G87" s="88"/>
    </row>
    <row r="88" spans="1:7" s="12" customFormat="1" ht="12.75" customHeight="1">
      <c r="A88" s="23" t="s">
        <v>20</v>
      </c>
      <c r="B88" s="7"/>
      <c r="C88" s="43" t="s">
        <v>79</v>
      </c>
      <c r="D88" s="29"/>
      <c r="E88" s="30"/>
      <c r="F88" s="88"/>
      <c r="G88" s="88"/>
    </row>
    <row r="89" spans="1:7" s="12" customFormat="1" ht="12.75" customHeight="1">
      <c r="A89" s="56" t="s">
        <v>36</v>
      </c>
      <c r="B89" s="27" t="s">
        <v>108</v>
      </c>
      <c r="C89" s="27"/>
      <c r="D89" s="28"/>
      <c r="E89" s="30"/>
      <c r="F89" s="88"/>
      <c r="G89" s="88"/>
    </row>
    <row r="90" spans="1:7" s="12" customFormat="1" ht="12.75" customHeight="1">
      <c r="A90" s="19" t="s">
        <v>44</v>
      </c>
      <c r="B90" s="20" t="s">
        <v>80</v>
      </c>
      <c r="C90" s="21"/>
      <c r="D90" s="22"/>
      <c r="E90" s="30"/>
      <c r="F90" s="88">
        <f>SUM(F91,F92)</f>
        <v>24381.729999999669</v>
      </c>
      <c r="G90" s="88">
        <f>SUM(G91,G92)</f>
        <v>16675.459999999912</v>
      </c>
    </row>
    <row r="91" spans="1:7" s="12" customFormat="1" ht="12.75" customHeight="1">
      <c r="A91" s="23" t="s">
        <v>118</v>
      </c>
      <c r="B91" s="31"/>
      <c r="C91" s="43" t="s">
        <v>105</v>
      </c>
      <c r="D91" s="10"/>
      <c r="E91" s="82"/>
      <c r="F91" s="88">
        <v>7706.2699999996694</v>
      </c>
      <c r="G91" s="88">
        <v>5070.0299999999115</v>
      </c>
    </row>
    <row r="92" spans="1:7" s="12" customFormat="1" ht="12.75" customHeight="1">
      <c r="A92" s="23" t="s">
        <v>119</v>
      </c>
      <c r="B92" s="31"/>
      <c r="C92" s="43" t="s">
        <v>106</v>
      </c>
      <c r="D92" s="10"/>
      <c r="E92" s="82"/>
      <c r="F92" s="88">
        <v>16675.46</v>
      </c>
      <c r="G92" s="88">
        <v>11605.43</v>
      </c>
    </row>
    <row r="93" spans="1:7" s="12" customFormat="1" ht="12.75" customHeight="1">
      <c r="A93" s="1" t="s">
        <v>87</v>
      </c>
      <c r="B93" s="36" t="s">
        <v>88</v>
      </c>
      <c r="C93" s="38"/>
      <c r="D93" s="38"/>
      <c r="E93" s="82"/>
      <c r="F93" s="87"/>
      <c r="G93" s="87"/>
    </row>
    <row r="94" spans="1:7" s="12" customFormat="1" ht="25.5" customHeight="1">
      <c r="A94" s="1"/>
      <c r="B94" s="159" t="s">
        <v>120</v>
      </c>
      <c r="C94" s="160"/>
      <c r="D94" s="155"/>
      <c r="E94" s="30"/>
      <c r="F94" s="89">
        <f>SUM(F59,F64,F84,F93)</f>
        <v>647451.37999999954</v>
      </c>
      <c r="G94" s="89">
        <f>SUM(G59,G64,G84,G93)</f>
        <v>627337.89</v>
      </c>
    </row>
    <row r="95" spans="1:7" s="12" customFormat="1">
      <c r="A95" s="41"/>
      <c r="B95" s="40"/>
      <c r="C95" s="40"/>
      <c r="D95" s="40"/>
      <c r="E95" s="40"/>
      <c r="F95" s="42"/>
      <c r="G95" s="42"/>
    </row>
    <row r="96" spans="1:7" s="12" customFormat="1" ht="12.75" customHeight="1">
      <c r="A96" s="139" t="s">
        <v>149</v>
      </c>
      <c r="B96" s="139"/>
      <c r="C96" s="139"/>
      <c r="D96" s="139"/>
      <c r="E96" s="91"/>
      <c r="F96" s="153" t="s">
        <v>146</v>
      </c>
      <c r="G96" s="153"/>
    </row>
    <row r="97" spans="1:8" s="12" customFormat="1" ht="12.75" customHeight="1">
      <c r="A97" s="138" t="s">
        <v>129</v>
      </c>
      <c r="B97" s="138"/>
      <c r="C97" s="138"/>
      <c r="D97" s="138"/>
      <c r="E97" s="42" t="s">
        <v>130</v>
      </c>
      <c r="F97" s="144" t="s">
        <v>111</v>
      </c>
      <c r="G97" s="144"/>
    </row>
    <row r="98" spans="1:8" s="12" customFormat="1">
      <c r="A98" s="9"/>
      <c r="B98" s="9"/>
      <c r="C98" s="9"/>
      <c r="D98" s="9"/>
      <c r="E98" s="9"/>
      <c r="F98" s="9"/>
      <c r="G98" s="9"/>
    </row>
    <row r="99" spans="1:8" s="12" customFormat="1" ht="12.75" customHeight="1">
      <c r="A99" s="143" t="s">
        <v>147</v>
      </c>
      <c r="B99" s="143"/>
      <c r="C99" s="143"/>
      <c r="D99" s="143"/>
      <c r="E99" s="92"/>
      <c r="F99" s="140" t="s">
        <v>148</v>
      </c>
      <c r="G99" s="140"/>
    </row>
    <row r="100" spans="1:8" s="12" customFormat="1" ht="12.75" customHeight="1">
      <c r="A100" s="142" t="s">
        <v>131</v>
      </c>
      <c r="B100" s="142"/>
      <c r="C100" s="142"/>
      <c r="D100" s="142"/>
      <c r="E100" s="61" t="s">
        <v>130</v>
      </c>
      <c r="F100" s="141" t="s">
        <v>111</v>
      </c>
      <c r="G100" s="141"/>
    </row>
    <row r="101" spans="1:8" s="12" customFormat="1">
      <c r="A101" s="70"/>
      <c r="B101" s="70"/>
      <c r="C101" s="70"/>
      <c r="D101" s="70"/>
      <c r="E101" s="71"/>
      <c r="F101" s="9"/>
      <c r="G101" s="9"/>
    </row>
    <row r="102" spans="1:8" s="12" customFormat="1">
      <c r="A102" s="70"/>
      <c r="B102" s="70"/>
      <c r="C102" s="70"/>
      <c r="D102" s="70"/>
      <c r="E102" s="71"/>
      <c r="F102" s="9"/>
      <c r="G102" s="9"/>
    </row>
    <row r="103" spans="1:8" s="12" customFormat="1" ht="12.75" customHeight="1">
      <c r="E103" s="42"/>
      <c r="H103" s="90"/>
    </row>
  </sheetData>
  <mergeCells count="26">
    <mergeCell ref="A9:G9"/>
    <mergeCell ref="A12:E12"/>
    <mergeCell ref="A10:G11"/>
    <mergeCell ref="A13:G13"/>
    <mergeCell ref="E2:G2"/>
    <mergeCell ref="E3:G3"/>
    <mergeCell ref="A7:G7"/>
    <mergeCell ref="A8:G8"/>
    <mergeCell ref="A5:G6"/>
    <mergeCell ref="A14:G14"/>
    <mergeCell ref="A16:G16"/>
    <mergeCell ref="A17:G17"/>
    <mergeCell ref="D18:G18"/>
    <mergeCell ref="F96:G96"/>
    <mergeCell ref="C47:D47"/>
    <mergeCell ref="C53:D53"/>
    <mergeCell ref="B62:D62"/>
    <mergeCell ref="B94:D94"/>
    <mergeCell ref="B19:D19"/>
    <mergeCell ref="A97:D97"/>
    <mergeCell ref="A96:D96"/>
    <mergeCell ref="F99:G99"/>
    <mergeCell ref="F100:G100"/>
    <mergeCell ref="A100:D100"/>
    <mergeCell ref="A99:D99"/>
    <mergeCell ref="F97:G97"/>
  </mergeCells>
  <phoneticPr fontId="1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4" fitToWidth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38DA4-2491-4025-80C9-8FA1E7A00217}">
  <sheetPr>
    <pageSetUpPr fitToPage="1"/>
  </sheetPr>
  <dimension ref="A1:J67"/>
  <sheetViews>
    <sheetView tabSelected="1" workbookViewId="0">
      <selection sqref="A1:XFD1048576"/>
    </sheetView>
  </sheetViews>
  <sheetFormatPr defaultRowHeight="12.75"/>
  <cols>
    <col min="1" max="1" width="8" style="93" customWidth="1"/>
    <col min="2" max="2" width="1.5703125" style="93" hidden="1" customWidth="1"/>
    <col min="3" max="3" width="30.140625" style="93" customWidth="1"/>
    <col min="4" max="4" width="18.28515625" style="93" customWidth="1"/>
    <col min="5" max="5" width="0" style="93" hidden="1" customWidth="1"/>
    <col min="6" max="6" width="11.7109375" style="93" customWidth="1"/>
    <col min="7" max="7" width="13.140625" style="93" customWidth="1"/>
    <col min="8" max="8" width="14.7109375" style="93" customWidth="1"/>
    <col min="9" max="9" width="15.85546875" style="93" customWidth="1"/>
    <col min="10" max="16384" width="9.140625" style="93"/>
  </cols>
  <sheetData>
    <row r="1" spans="1:9">
      <c r="G1" s="95"/>
      <c r="H1" s="95"/>
    </row>
    <row r="2" spans="1:9" ht="15.75">
      <c r="D2" s="96"/>
      <c r="G2" s="97" t="s">
        <v>150</v>
      </c>
      <c r="H2" s="98"/>
      <c r="I2" s="98"/>
    </row>
    <row r="3" spans="1:9" ht="15.75">
      <c r="G3" s="97" t="s">
        <v>112</v>
      </c>
      <c r="H3" s="98"/>
      <c r="I3" s="98"/>
    </row>
    <row r="5" spans="1:9" ht="15.75">
      <c r="A5" s="206" t="s">
        <v>151</v>
      </c>
      <c r="B5" s="174"/>
      <c r="C5" s="174"/>
      <c r="D5" s="174"/>
      <c r="E5" s="174"/>
      <c r="F5" s="174"/>
      <c r="G5" s="174"/>
      <c r="H5" s="174"/>
      <c r="I5" s="174"/>
    </row>
    <row r="6" spans="1:9" ht="15.75">
      <c r="A6" s="207" t="s">
        <v>152</v>
      </c>
      <c r="B6" s="174"/>
      <c r="C6" s="174"/>
      <c r="D6" s="174"/>
      <c r="E6" s="174"/>
      <c r="F6" s="174"/>
      <c r="G6" s="174"/>
      <c r="H6" s="174"/>
      <c r="I6" s="174"/>
    </row>
    <row r="7" spans="1:9" ht="15.75">
      <c r="A7" s="208" t="s">
        <v>133</v>
      </c>
      <c r="B7" s="209"/>
      <c r="C7" s="209"/>
      <c r="D7" s="209"/>
      <c r="E7" s="209"/>
      <c r="F7" s="209"/>
      <c r="G7" s="209"/>
      <c r="H7" s="209"/>
      <c r="I7" s="209"/>
    </row>
    <row r="8" spans="1:9" ht="15">
      <c r="A8" s="197" t="s">
        <v>153</v>
      </c>
      <c r="B8" s="199"/>
      <c r="C8" s="199"/>
      <c r="D8" s="199"/>
      <c r="E8" s="199"/>
      <c r="F8" s="199"/>
      <c r="G8" s="199"/>
      <c r="H8" s="199"/>
      <c r="I8" s="199"/>
    </row>
    <row r="9" spans="1:9" ht="15">
      <c r="A9" s="197" t="s">
        <v>154</v>
      </c>
      <c r="B9" s="199"/>
      <c r="C9" s="199"/>
      <c r="D9" s="199"/>
      <c r="E9" s="199"/>
      <c r="F9" s="199"/>
      <c r="G9" s="199"/>
      <c r="H9" s="199"/>
      <c r="I9" s="199"/>
    </row>
    <row r="10" spans="1:9" ht="15">
      <c r="A10" s="197" t="s">
        <v>155</v>
      </c>
      <c r="B10" s="199"/>
      <c r="C10" s="199"/>
      <c r="D10" s="199"/>
      <c r="E10" s="199"/>
      <c r="F10" s="199"/>
      <c r="G10" s="199"/>
      <c r="H10" s="199"/>
      <c r="I10" s="199"/>
    </row>
    <row r="11" spans="1:9" ht="15">
      <c r="A11" s="197" t="s">
        <v>156</v>
      </c>
      <c r="B11" s="174"/>
      <c r="C11" s="174"/>
      <c r="D11" s="174"/>
      <c r="E11" s="174"/>
      <c r="F11" s="174"/>
      <c r="G11" s="174"/>
      <c r="H11" s="174"/>
      <c r="I11" s="174"/>
    </row>
    <row r="12" spans="1:9" ht="15">
      <c r="A12" s="198"/>
      <c r="B12" s="199"/>
      <c r="C12" s="199"/>
      <c r="D12" s="199"/>
      <c r="E12" s="199"/>
      <c r="F12" s="199"/>
      <c r="G12" s="199"/>
      <c r="H12" s="199"/>
      <c r="I12" s="199"/>
    </row>
    <row r="13" spans="1:9" ht="15">
      <c r="A13" s="200" t="s">
        <v>157</v>
      </c>
      <c r="B13" s="201"/>
      <c r="C13" s="201"/>
      <c r="D13" s="201"/>
      <c r="E13" s="201"/>
      <c r="F13" s="201"/>
      <c r="G13" s="201"/>
      <c r="H13" s="201"/>
      <c r="I13" s="201"/>
    </row>
    <row r="14" spans="1:9" ht="15">
      <c r="A14" s="197"/>
      <c r="B14" s="199"/>
      <c r="C14" s="199"/>
      <c r="D14" s="199"/>
      <c r="E14" s="199"/>
      <c r="F14" s="199"/>
      <c r="G14" s="199"/>
      <c r="H14" s="199"/>
      <c r="I14" s="199"/>
    </row>
    <row r="15" spans="1:9" ht="15">
      <c r="A15" s="200" t="s">
        <v>134</v>
      </c>
      <c r="B15" s="201"/>
      <c r="C15" s="201"/>
      <c r="D15" s="201"/>
      <c r="E15" s="201"/>
      <c r="F15" s="201"/>
      <c r="G15" s="201"/>
      <c r="H15" s="201"/>
      <c r="I15" s="201"/>
    </row>
    <row r="16" spans="1:9" ht="15">
      <c r="A16" s="99"/>
      <c r="B16" s="100"/>
      <c r="C16" s="100"/>
      <c r="D16" s="100"/>
      <c r="E16" s="100"/>
      <c r="F16" s="100"/>
      <c r="G16" s="100"/>
      <c r="H16" s="100"/>
      <c r="I16" s="100"/>
    </row>
    <row r="17" spans="1:9" ht="15">
      <c r="A17" s="202" t="s">
        <v>136</v>
      </c>
      <c r="B17" s="199"/>
      <c r="C17" s="199"/>
      <c r="D17" s="199"/>
      <c r="E17" s="199"/>
      <c r="F17" s="199"/>
      <c r="G17" s="199"/>
      <c r="H17" s="199"/>
      <c r="I17" s="199"/>
    </row>
    <row r="18" spans="1:9" ht="15">
      <c r="A18" s="197" t="s">
        <v>1</v>
      </c>
      <c r="B18" s="199"/>
      <c r="C18" s="199"/>
      <c r="D18" s="199"/>
      <c r="E18" s="199"/>
      <c r="F18" s="199"/>
      <c r="G18" s="199"/>
      <c r="H18" s="199"/>
      <c r="I18" s="199"/>
    </row>
    <row r="19" spans="1:9" s="100" customFormat="1" ht="15">
      <c r="A19" s="203" t="s">
        <v>158</v>
      </c>
      <c r="B19" s="199"/>
      <c r="C19" s="199"/>
      <c r="D19" s="199"/>
      <c r="E19" s="199"/>
      <c r="F19" s="199"/>
      <c r="G19" s="199"/>
      <c r="H19" s="199"/>
      <c r="I19" s="199"/>
    </row>
    <row r="20" spans="1:9" s="102" customFormat="1" ht="47.25">
      <c r="A20" s="204" t="s">
        <v>2</v>
      </c>
      <c r="B20" s="204"/>
      <c r="C20" s="204" t="s">
        <v>3</v>
      </c>
      <c r="D20" s="195"/>
      <c r="E20" s="195"/>
      <c r="F20" s="195"/>
      <c r="G20" s="101" t="s">
        <v>159</v>
      </c>
      <c r="H20" s="101" t="s">
        <v>160</v>
      </c>
      <c r="I20" s="101" t="s">
        <v>161</v>
      </c>
    </row>
    <row r="21" spans="1:9" ht="15.75">
      <c r="A21" s="103" t="s">
        <v>7</v>
      </c>
      <c r="B21" s="104" t="s">
        <v>162</v>
      </c>
      <c r="C21" s="196" t="s">
        <v>162</v>
      </c>
      <c r="D21" s="205"/>
      <c r="E21" s="205"/>
      <c r="F21" s="205"/>
      <c r="G21" s="105"/>
      <c r="H21" s="106">
        <f>SUM(H22,H27,H28)</f>
        <v>672888.58999999985</v>
      </c>
      <c r="I21" s="106">
        <f>SUM(I22,I27,I28)</f>
        <v>395772.60000000003</v>
      </c>
    </row>
    <row r="22" spans="1:9" ht="15.75">
      <c r="A22" s="107" t="s">
        <v>9</v>
      </c>
      <c r="B22" s="108" t="s">
        <v>163</v>
      </c>
      <c r="C22" s="192" t="s">
        <v>163</v>
      </c>
      <c r="D22" s="192"/>
      <c r="E22" s="192"/>
      <c r="F22" s="192"/>
      <c r="G22" s="109"/>
      <c r="H22" s="110">
        <f>SUM(H23:H26)</f>
        <v>632226.35999999987</v>
      </c>
      <c r="I22" s="110">
        <f>SUM(I23:I26)</f>
        <v>371619.52</v>
      </c>
    </row>
    <row r="23" spans="1:9" ht="15.75">
      <c r="A23" s="107" t="s">
        <v>164</v>
      </c>
      <c r="B23" s="108" t="s">
        <v>60</v>
      </c>
      <c r="C23" s="192" t="s">
        <v>60</v>
      </c>
      <c r="D23" s="192"/>
      <c r="E23" s="192"/>
      <c r="F23" s="192"/>
      <c r="G23" s="109"/>
      <c r="H23" s="111">
        <v>214429.05</v>
      </c>
      <c r="I23" s="111">
        <v>92271.46</v>
      </c>
    </row>
    <row r="24" spans="1:9" ht="15.75">
      <c r="A24" s="107" t="s">
        <v>165</v>
      </c>
      <c r="B24" s="112" t="s">
        <v>166</v>
      </c>
      <c r="C24" s="194" t="s">
        <v>166</v>
      </c>
      <c r="D24" s="194"/>
      <c r="E24" s="194"/>
      <c r="F24" s="194"/>
      <c r="G24" s="109"/>
      <c r="H24" s="111">
        <v>415276.36</v>
      </c>
      <c r="I24" s="111">
        <v>272682.77</v>
      </c>
    </row>
    <row r="25" spans="1:9" ht="15.75">
      <c r="A25" s="107" t="s">
        <v>167</v>
      </c>
      <c r="B25" s="108" t="s">
        <v>168</v>
      </c>
      <c r="C25" s="194" t="s">
        <v>168</v>
      </c>
      <c r="D25" s="194"/>
      <c r="E25" s="194"/>
      <c r="F25" s="194"/>
      <c r="G25" s="109"/>
      <c r="H25" s="111">
        <v>613.38</v>
      </c>
      <c r="I25" s="111">
        <v>613.38</v>
      </c>
    </row>
    <row r="26" spans="1:9" ht="15.75">
      <c r="A26" s="107" t="s">
        <v>169</v>
      </c>
      <c r="B26" s="112" t="s">
        <v>170</v>
      </c>
      <c r="C26" s="194" t="s">
        <v>170</v>
      </c>
      <c r="D26" s="194"/>
      <c r="E26" s="194"/>
      <c r="F26" s="194"/>
      <c r="G26" s="109"/>
      <c r="H26" s="111">
        <v>1907.5700000000002</v>
      </c>
      <c r="I26" s="111">
        <v>6051.91</v>
      </c>
    </row>
    <row r="27" spans="1:9" ht="15.75">
      <c r="A27" s="107" t="s">
        <v>16</v>
      </c>
      <c r="B27" s="108" t="s">
        <v>171</v>
      </c>
      <c r="C27" s="194" t="s">
        <v>171</v>
      </c>
      <c r="D27" s="194"/>
      <c r="E27" s="194"/>
      <c r="F27" s="194"/>
      <c r="G27" s="109"/>
      <c r="H27" s="110"/>
      <c r="I27" s="113"/>
    </row>
    <row r="28" spans="1:9" ht="15.75">
      <c r="A28" s="107" t="s">
        <v>36</v>
      </c>
      <c r="B28" s="108" t="s">
        <v>172</v>
      </c>
      <c r="C28" s="194" t="s">
        <v>172</v>
      </c>
      <c r="D28" s="194"/>
      <c r="E28" s="194"/>
      <c r="F28" s="194"/>
      <c r="G28" s="109"/>
      <c r="H28" s="110">
        <f>SUM(H29)+SUM(H30)</f>
        <v>40662.230000000003</v>
      </c>
      <c r="I28" s="110">
        <f>SUM(I29)+SUM(I30)</f>
        <v>24153.08</v>
      </c>
    </row>
    <row r="29" spans="1:9" ht="15.75">
      <c r="A29" s="107" t="s">
        <v>173</v>
      </c>
      <c r="B29" s="112" t="s">
        <v>174</v>
      </c>
      <c r="C29" s="194" t="s">
        <v>174</v>
      </c>
      <c r="D29" s="194"/>
      <c r="E29" s="194"/>
      <c r="F29" s="194"/>
      <c r="G29" s="109" t="s">
        <v>175</v>
      </c>
      <c r="H29" s="111">
        <v>40662.230000000003</v>
      </c>
      <c r="I29" s="111">
        <v>24153.08</v>
      </c>
    </row>
    <row r="30" spans="1:9" ht="15.75">
      <c r="A30" s="107" t="s">
        <v>176</v>
      </c>
      <c r="B30" s="112" t="s">
        <v>177</v>
      </c>
      <c r="C30" s="194" t="s">
        <v>177</v>
      </c>
      <c r="D30" s="194"/>
      <c r="E30" s="194"/>
      <c r="F30" s="194"/>
      <c r="G30" s="109"/>
      <c r="H30" s="111"/>
      <c r="I30" s="111"/>
    </row>
    <row r="31" spans="1:9" ht="15.75">
      <c r="A31" s="103" t="s">
        <v>45</v>
      </c>
      <c r="B31" s="104" t="s">
        <v>178</v>
      </c>
      <c r="C31" s="196" t="s">
        <v>178</v>
      </c>
      <c r="D31" s="196"/>
      <c r="E31" s="196"/>
      <c r="F31" s="196"/>
      <c r="G31" s="105" t="s">
        <v>179</v>
      </c>
      <c r="H31" s="106">
        <f>SUM(H32:H45)</f>
        <v>665182.32000000007</v>
      </c>
      <c r="I31" s="106">
        <f>SUM(I32:I45)</f>
        <v>397466.23999999993</v>
      </c>
    </row>
    <row r="32" spans="1:9" ht="15.75">
      <c r="A32" s="107" t="s">
        <v>9</v>
      </c>
      <c r="B32" s="108" t="s">
        <v>180</v>
      </c>
      <c r="C32" s="194" t="s">
        <v>181</v>
      </c>
      <c r="D32" s="193"/>
      <c r="E32" s="193"/>
      <c r="F32" s="193"/>
      <c r="G32" s="109"/>
      <c r="H32" s="111">
        <v>555677.75</v>
      </c>
      <c r="I32" s="111">
        <v>327415.17999999993</v>
      </c>
    </row>
    <row r="33" spans="1:9" ht="15.75">
      <c r="A33" s="107" t="s">
        <v>16</v>
      </c>
      <c r="B33" s="108" t="s">
        <v>182</v>
      </c>
      <c r="C33" s="194" t="s">
        <v>183</v>
      </c>
      <c r="D33" s="193"/>
      <c r="E33" s="193"/>
      <c r="F33" s="193"/>
      <c r="G33" s="109"/>
      <c r="H33" s="111">
        <v>7087.37</v>
      </c>
      <c r="I33" s="111">
        <v>5904.32</v>
      </c>
    </row>
    <row r="34" spans="1:9" ht="15.75">
      <c r="A34" s="107" t="s">
        <v>36</v>
      </c>
      <c r="B34" s="108" t="s">
        <v>184</v>
      </c>
      <c r="C34" s="194" t="s">
        <v>185</v>
      </c>
      <c r="D34" s="193"/>
      <c r="E34" s="193"/>
      <c r="F34" s="193"/>
      <c r="G34" s="109"/>
      <c r="H34" s="111">
        <v>28201.61</v>
      </c>
      <c r="I34" s="111">
        <v>14150.21</v>
      </c>
    </row>
    <row r="35" spans="1:9" ht="15.75">
      <c r="A35" s="107" t="s">
        <v>44</v>
      </c>
      <c r="B35" s="108" t="s">
        <v>186</v>
      </c>
      <c r="C35" s="192" t="s">
        <v>187</v>
      </c>
      <c r="D35" s="193"/>
      <c r="E35" s="193"/>
      <c r="F35" s="193"/>
      <c r="G35" s="109"/>
      <c r="H35" s="111"/>
      <c r="I35" s="111">
        <v>27.53</v>
      </c>
    </row>
    <row r="36" spans="1:9" ht="15.75">
      <c r="A36" s="107" t="s">
        <v>55</v>
      </c>
      <c r="B36" s="108" t="s">
        <v>188</v>
      </c>
      <c r="C36" s="192" t="s">
        <v>189</v>
      </c>
      <c r="D36" s="193"/>
      <c r="E36" s="193"/>
      <c r="F36" s="193"/>
      <c r="G36" s="109"/>
      <c r="H36" s="111">
        <v>305</v>
      </c>
      <c r="I36" s="111">
        <v>215.93</v>
      </c>
    </row>
    <row r="37" spans="1:9" ht="15.75">
      <c r="A37" s="107" t="s">
        <v>190</v>
      </c>
      <c r="B37" s="108" t="s">
        <v>191</v>
      </c>
      <c r="C37" s="192" t="s">
        <v>192</v>
      </c>
      <c r="D37" s="193"/>
      <c r="E37" s="193"/>
      <c r="F37" s="193"/>
      <c r="G37" s="109"/>
      <c r="H37" s="111">
        <v>463.94</v>
      </c>
      <c r="I37" s="111">
        <v>583.05999999999995</v>
      </c>
    </row>
    <row r="38" spans="1:9" ht="15.75">
      <c r="A38" s="107" t="s">
        <v>193</v>
      </c>
      <c r="B38" s="108" t="s">
        <v>194</v>
      </c>
      <c r="C38" s="192" t="s">
        <v>195</v>
      </c>
      <c r="D38" s="193"/>
      <c r="E38" s="193"/>
      <c r="F38" s="193"/>
      <c r="G38" s="109"/>
      <c r="H38" s="111">
        <v>1224.31</v>
      </c>
      <c r="I38" s="111">
        <v>329.12</v>
      </c>
    </row>
    <row r="39" spans="1:9" ht="15.75">
      <c r="A39" s="107" t="s">
        <v>196</v>
      </c>
      <c r="B39" s="108" t="s">
        <v>197</v>
      </c>
      <c r="C39" s="194" t="s">
        <v>197</v>
      </c>
      <c r="D39" s="193"/>
      <c r="E39" s="193"/>
      <c r="F39" s="193"/>
      <c r="G39" s="109"/>
      <c r="H39" s="111"/>
      <c r="I39" s="111"/>
    </row>
    <row r="40" spans="1:9" ht="15.75">
      <c r="A40" s="107" t="s">
        <v>198</v>
      </c>
      <c r="B40" s="108" t="s">
        <v>199</v>
      </c>
      <c r="C40" s="192" t="s">
        <v>199</v>
      </c>
      <c r="D40" s="193"/>
      <c r="E40" s="193"/>
      <c r="F40" s="193"/>
      <c r="G40" s="109"/>
      <c r="H40" s="111">
        <v>46456.99</v>
      </c>
      <c r="I40" s="111">
        <v>28738.65</v>
      </c>
    </row>
    <row r="41" spans="1:9" ht="15.75">
      <c r="A41" s="107" t="s">
        <v>200</v>
      </c>
      <c r="B41" s="108" t="s">
        <v>201</v>
      </c>
      <c r="C41" s="194" t="s">
        <v>202</v>
      </c>
      <c r="D41" s="195"/>
      <c r="E41" s="195"/>
      <c r="F41" s="195"/>
      <c r="G41" s="109"/>
      <c r="H41" s="111"/>
      <c r="I41" s="111"/>
    </row>
    <row r="42" spans="1:9" ht="15.75">
      <c r="A42" s="107" t="s">
        <v>203</v>
      </c>
      <c r="B42" s="108" t="s">
        <v>204</v>
      </c>
      <c r="C42" s="194" t="s">
        <v>205</v>
      </c>
      <c r="D42" s="193"/>
      <c r="E42" s="193"/>
      <c r="F42" s="193"/>
      <c r="G42" s="109"/>
      <c r="H42" s="111">
        <v>17166.18</v>
      </c>
      <c r="I42" s="111">
        <v>17059.98</v>
      </c>
    </row>
    <row r="43" spans="1:9" ht="15.75">
      <c r="A43" s="107" t="s">
        <v>206</v>
      </c>
      <c r="B43" s="108" t="s">
        <v>207</v>
      </c>
      <c r="C43" s="194" t="s">
        <v>208</v>
      </c>
      <c r="D43" s="193"/>
      <c r="E43" s="193"/>
      <c r="F43" s="193"/>
      <c r="G43" s="109"/>
      <c r="H43" s="111"/>
      <c r="I43" s="111"/>
    </row>
    <row r="44" spans="1:9" ht="15.75">
      <c r="A44" s="107" t="s">
        <v>209</v>
      </c>
      <c r="B44" s="108" t="s">
        <v>210</v>
      </c>
      <c r="C44" s="194" t="s">
        <v>211</v>
      </c>
      <c r="D44" s="193"/>
      <c r="E44" s="193"/>
      <c r="F44" s="193"/>
      <c r="G44" s="109"/>
      <c r="H44" s="111">
        <v>4697.17</v>
      </c>
      <c r="I44" s="111">
        <v>1870.6599999999999</v>
      </c>
    </row>
    <row r="45" spans="1:9" ht="15.75">
      <c r="A45" s="107" t="s">
        <v>212</v>
      </c>
      <c r="B45" s="108" t="s">
        <v>213</v>
      </c>
      <c r="C45" s="181" t="s">
        <v>214</v>
      </c>
      <c r="D45" s="182"/>
      <c r="E45" s="182"/>
      <c r="F45" s="183"/>
      <c r="G45" s="109"/>
      <c r="H45" s="111">
        <v>3902</v>
      </c>
      <c r="I45" s="111">
        <v>1171.5999999999999</v>
      </c>
    </row>
    <row r="46" spans="1:9" ht="15.75">
      <c r="A46" s="104" t="s">
        <v>47</v>
      </c>
      <c r="B46" s="114" t="s">
        <v>215</v>
      </c>
      <c r="C46" s="187" t="s">
        <v>215</v>
      </c>
      <c r="D46" s="185"/>
      <c r="E46" s="185"/>
      <c r="F46" s="186"/>
      <c r="G46" s="105"/>
      <c r="H46" s="106">
        <f>H21-H31</f>
        <v>7706.2699999997858</v>
      </c>
      <c r="I46" s="106">
        <f>I21-I31</f>
        <v>-1693.6399999998976</v>
      </c>
    </row>
    <row r="47" spans="1:9" ht="15.75">
      <c r="A47" s="104" t="s">
        <v>58</v>
      </c>
      <c r="B47" s="104" t="s">
        <v>216</v>
      </c>
      <c r="C47" s="184" t="s">
        <v>216</v>
      </c>
      <c r="D47" s="185"/>
      <c r="E47" s="185"/>
      <c r="F47" s="186"/>
      <c r="G47" s="115"/>
      <c r="H47" s="106">
        <f>IF(TYPE(H48)=1,H48,0)-IF(TYPE(H49)=1,H49,0)-IF(TYPE(H50)=1,H50,0)</f>
        <v>0</v>
      </c>
      <c r="I47" s="106">
        <f>IF(TYPE(I48)=1,I48,0)-IF(TYPE(I49)=1,I49,0)-IF(TYPE(I50)=1,I50,0)</f>
        <v>0</v>
      </c>
    </row>
    <row r="48" spans="1:9" ht="15.75">
      <c r="A48" s="112" t="s">
        <v>217</v>
      </c>
      <c r="B48" s="108" t="s">
        <v>218</v>
      </c>
      <c r="C48" s="181" t="s">
        <v>219</v>
      </c>
      <c r="D48" s="182"/>
      <c r="E48" s="182"/>
      <c r="F48" s="183"/>
      <c r="G48" s="116"/>
      <c r="H48" s="110"/>
      <c r="I48" s="111"/>
    </row>
    <row r="49" spans="1:9" ht="15.75">
      <c r="A49" s="112" t="s">
        <v>16</v>
      </c>
      <c r="B49" s="108" t="s">
        <v>220</v>
      </c>
      <c r="C49" s="181" t="s">
        <v>220</v>
      </c>
      <c r="D49" s="182"/>
      <c r="E49" s="182"/>
      <c r="F49" s="183"/>
      <c r="G49" s="116"/>
      <c r="H49" s="111"/>
      <c r="I49" s="111"/>
    </row>
    <row r="50" spans="1:9" ht="15.75">
      <c r="A50" s="112" t="s">
        <v>221</v>
      </c>
      <c r="B50" s="108" t="s">
        <v>222</v>
      </c>
      <c r="C50" s="181" t="s">
        <v>223</v>
      </c>
      <c r="D50" s="182"/>
      <c r="E50" s="182"/>
      <c r="F50" s="183"/>
      <c r="G50" s="116"/>
      <c r="H50" s="111"/>
      <c r="I50" s="111"/>
    </row>
    <row r="51" spans="1:9" ht="15.75">
      <c r="A51" s="104" t="s">
        <v>63</v>
      </c>
      <c r="B51" s="114" t="s">
        <v>224</v>
      </c>
      <c r="C51" s="187" t="s">
        <v>224</v>
      </c>
      <c r="D51" s="185"/>
      <c r="E51" s="185"/>
      <c r="F51" s="186"/>
      <c r="G51" s="115"/>
      <c r="H51" s="111"/>
      <c r="I51" s="111"/>
    </row>
    <row r="52" spans="1:9" ht="15.75">
      <c r="A52" s="104" t="s">
        <v>75</v>
      </c>
      <c r="B52" s="114" t="s">
        <v>225</v>
      </c>
      <c r="C52" s="188" t="s">
        <v>225</v>
      </c>
      <c r="D52" s="189"/>
      <c r="E52" s="189"/>
      <c r="F52" s="190"/>
      <c r="G52" s="115"/>
      <c r="H52" s="111"/>
      <c r="I52" s="111"/>
    </row>
    <row r="53" spans="1:9" ht="15.75">
      <c r="A53" s="104" t="s">
        <v>87</v>
      </c>
      <c r="B53" s="114" t="s">
        <v>226</v>
      </c>
      <c r="C53" s="187" t="s">
        <v>226</v>
      </c>
      <c r="D53" s="185"/>
      <c r="E53" s="185"/>
      <c r="F53" s="186"/>
      <c r="G53" s="115"/>
      <c r="H53" s="111"/>
      <c r="I53" s="111"/>
    </row>
    <row r="54" spans="1:9" ht="15.75">
      <c r="A54" s="104" t="s">
        <v>227</v>
      </c>
      <c r="B54" s="104" t="s">
        <v>228</v>
      </c>
      <c r="C54" s="191" t="s">
        <v>228</v>
      </c>
      <c r="D54" s="189"/>
      <c r="E54" s="189"/>
      <c r="F54" s="190"/>
      <c r="G54" s="115"/>
      <c r="H54" s="106">
        <f>SUM(H46,H47,H51,H52,H53)</f>
        <v>7706.2699999997858</v>
      </c>
      <c r="I54" s="106">
        <f>SUM(I46,I47,I51,I52,I53)</f>
        <v>-1693.6399999998976</v>
      </c>
    </row>
    <row r="55" spans="1:9" ht="15.75">
      <c r="A55" s="104" t="s">
        <v>9</v>
      </c>
      <c r="B55" s="104" t="s">
        <v>229</v>
      </c>
      <c r="C55" s="184" t="s">
        <v>229</v>
      </c>
      <c r="D55" s="185"/>
      <c r="E55" s="185"/>
      <c r="F55" s="186"/>
      <c r="G55" s="115"/>
      <c r="H55" s="111"/>
      <c r="I55" s="111"/>
    </row>
    <row r="56" spans="1:9" ht="15.75">
      <c r="A56" s="104" t="s">
        <v>230</v>
      </c>
      <c r="B56" s="114" t="s">
        <v>231</v>
      </c>
      <c r="C56" s="187" t="s">
        <v>231</v>
      </c>
      <c r="D56" s="185"/>
      <c r="E56" s="185"/>
      <c r="F56" s="186"/>
      <c r="G56" s="115"/>
      <c r="H56" s="106">
        <f>SUM(H54,H55)</f>
        <v>7706.2699999997858</v>
      </c>
      <c r="I56" s="106">
        <f>SUM(I54,I55)</f>
        <v>-1693.6399999998976</v>
      </c>
    </row>
    <row r="57" spans="1:9" ht="15.75">
      <c r="A57" s="112" t="s">
        <v>9</v>
      </c>
      <c r="B57" s="108" t="s">
        <v>232</v>
      </c>
      <c r="C57" s="181" t="s">
        <v>232</v>
      </c>
      <c r="D57" s="182"/>
      <c r="E57" s="182"/>
      <c r="F57" s="183"/>
      <c r="G57" s="116"/>
      <c r="H57" s="110"/>
      <c r="I57" s="110"/>
    </row>
    <row r="58" spans="1:9" ht="15.75">
      <c r="A58" s="112" t="s">
        <v>16</v>
      </c>
      <c r="B58" s="108" t="s">
        <v>233</v>
      </c>
      <c r="C58" s="181" t="s">
        <v>233</v>
      </c>
      <c r="D58" s="182"/>
      <c r="E58" s="182"/>
      <c r="F58" s="183"/>
      <c r="G58" s="116"/>
      <c r="H58" s="110"/>
      <c r="I58" s="110"/>
    </row>
    <row r="59" spans="1:9">
      <c r="A59" s="117"/>
      <c r="B59" s="117"/>
      <c r="C59" s="117"/>
      <c r="D59" s="117"/>
    </row>
    <row r="60" spans="1:9" ht="15.75">
      <c r="A60" s="177" t="s">
        <v>149</v>
      </c>
      <c r="B60" s="177"/>
      <c r="C60" s="177"/>
      <c r="D60" s="177"/>
      <c r="E60" s="177"/>
      <c r="F60" s="177"/>
      <c r="G60" s="118"/>
      <c r="H60" s="178" t="s">
        <v>146</v>
      </c>
      <c r="I60" s="178"/>
    </row>
    <row r="61" spans="1:9" s="100" customFormat="1" ht="14.25">
      <c r="A61" s="175" t="s">
        <v>234</v>
      </c>
      <c r="B61" s="175"/>
      <c r="C61" s="175"/>
      <c r="D61" s="175"/>
      <c r="E61" s="175"/>
      <c r="F61" s="175"/>
      <c r="G61" s="119" t="s">
        <v>130</v>
      </c>
      <c r="H61" s="176" t="s">
        <v>111</v>
      </c>
      <c r="I61" s="176"/>
    </row>
    <row r="62" spans="1:9" s="100" customFormat="1" ht="15">
      <c r="A62" s="120"/>
      <c r="B62" s="120"/>
      <c r="C62" s="120"/>
      <c r="D62" s="120"/>
      <c r="E62" s="120"/>
      <c r="F62" s="120"/>
      <c r="G62" s="120"/>
      <c r="H62" s="121"/>
      <c r="I62" s="121"/>
    </row>
    <row r="63" spans="1:9" s="100" customFormat="1" ht="14.25">
      <c r="A63" s="179" t="s">
        <v>147</v>
      </c>
      <c r="B63" s="179"/>
      <c r="C63" s="179"/>
      <c r="D63" s="179"/>
      <c r="E63" s="179"/>
      <c r="F63" s="179"/>
      <c r="G63" s="122" t="s">
        <v>235</v>
      </c>
      <c r="H63" s="180" t="s">
        <v>148</v>
      </c>
      <c r="I63" s="180"/>
    </row>
    <row r="64" spans="1:9" s="100" customFormat="1" ht="14.25">
      <c r="A64" s="175" t="s">
        <v>236</v>
      </c>
      <c r="B64" s="175"/>
      <c r="C64" s="175"/>
      <c r="D64" s="175"/>
      <c r="E64" s="175"/>
      <c r="F64" s="175"/>
      <c r="G64" s="119" t="s">
        <v>237</v>
      </c>
      <c r="H64" s="176" t="s">
        <v>111</v>
      </c>
      <c r="I64" s="176"/>
    </row>
    <row r="67" spans="1:10" ht="12.75" customHeight="1">
      <c r="A67" s="94"/>
      <c r="B67" s="94"/>
      <c r="C67" s="94"/>
      <c r="D67" s="94"/>
      <c r="E67" s="94"/>
      <c r="F67" s="94"/>
      <c r="G67" s="94"/>
      <c r="H67" s="90"/>
      <c r="I67" s="94"/>
      <c r="J67" s="94"/>
    </row>
  </sheetData>
  <mergeCells count="62">
    <mergeCell ref="A10:I10"/>
    <mergeCell ref="A5:I5"/>
    <mergeCell ref="A6:I6"/>
    <mergeCell ref="A7:I7"/>
    <mergeCell ref="A8:I8"/>
    <mergeCell ref="A9:I9"/>
    <mergeCell ref="C22:F22"/>
    <mergeCell ref="A11:I11"/>
    <mergeCell ref="A12:I12"/>
    <mergeCell ref="A13:I13"/>
    <mergeCell ref="A14:I14"/>
    <mergeCell ref="A15:I15"/>
    <mergeCell ref="A17:I17"/>
    <mergeCell ref="A18:I18"/>
    <mergeCell ref="A19:I19"/>
    <mergeCell ref="A20:B20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A64:F64"/>
    <mergeCell ref="H64:I64"/>
    <mergeCell ref="A60:F60"/>
    <mergeCell ref="H60:I60"/>
    <mergeCell ref="A61:F61"/>
    <mergeCell ref="H61:I61"/>
    <mergeCell ref="A63:F63"/>
    <mergeCell ref="H63:I63"/>
  </mergeCells>
  <pageMargins left="0.70866141732283472" right="0.70866141732283472" top="3.937007874015748E-2" bottom="3.937007874015748E-2" header="3.937007874015748E-2" footer="3.937007874015748E-2"/>
  <pageSetup paperSize="9" scale="79" fitToWidth="0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7C9E6-12A1-4E61-83D8-2382BA25961B}">
  <sheetPr>
    <pageSetUpPr fitToPage="1"/>
  </sheetPr>
  <dimension ref="A1:O29"/>
  <sheetViews>
    <sheetView workbookViewId="0">
      <selection sqref="A1:XFD1048576"/>
    </sheetView>
  </sheetViews>
  <sheetFormatPr defaultRowHeight="15"/>
  <cols>
    <col min="1" max="1" width="6" style="123" customWidth="1"/>
    <col min="2" max="2" width="32.85546875" style="97" customWidth="1"/>
    <col min="3" max="10" width="15.7109375" style="97" customWidth="1"/>
    <col min="11" max="11" width="13.140625" style="97" customWidth="1"/>
    <col min="12" max="13" width="15.7109375" style="97" customWidth="1"/>
    <col min="14" max="16384" width="9.140625" style="97"/>
  </cols>
  <sheetData>
    <row r="1" spans="1:13">
      <c r="I1" s="124"/>
      <c r="J1" s="124"/>
      <c r="K1" s="124"/>
    </row>
    <row r="2" spans="1:13">
      <c r="I2" s="97" t="s">
        <v>238</v>
      </c>
    </row>
    <row r="3" spans="1:13">
      <c r="I3" s="97" t="s">
        <v>239</v>
      </c>
    </row>
    <row r="5" spans="1:13">
      <c r="A5" s="210" t="s">
        <v>240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3">
      <c r="A6" s="210" t="s">
        <v>241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8" spans="1:13">
      <c r="A8" s="210" t="s">
        <v>242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</row>
    <row r="10" spans="1:13">
      <c r="A10" s="212" t="s">
        <v>2</v>
      </c>
      <c r="B10" s="212" t="s">
        <v>243</v>
      </c>
      <c r="C10" s="212" t="s">
        <v>244</v>
      </c>
      <c r="D10" s="212" t="s">
        <v>245</v>
      </c>
      <c r="E10" s="212"/>
      <c r="F10" s="212"/>
      <c r="G10" s="212"/>
      <c r="H10" s="212"/>
      <c r="I10" s="212"/>
      <c r="J10" s="213"/>
      <c r="K10" s="213"/>
      <c r="L10" s="212"/>
      <c r="M10" s="212" t="s">
        <v>246</v>
      </c>
    </row>
    <row r="11" spans="1:13" ht="114">
      <c r="A11" s="212"/>
      <c r="B11" s="212"/>
      <c r="C11" s="212"/>
      <c r="D11" s="125" t="s">
        <v>247</v>
      </c>
      <c r="E11" s="125" t="s">
        <v>248</v>
      </c>
      <c r="F11" s="125" t="s">
        <v>249</v>
      </c>
      <c r="G11" s="125" t="s">
        <v>250</v>
      </c>
      <c r="H11" s="125" t="s">
        <v>251</v>
      </c>
      <c r="I11" s="126" t="s">
        <v>252</v>
      </c>
      <c r="J11" s="125" t="s">
        <v>253</v>
      </c>
      <c r="K11" s="125" t="s">
        <v>254</v>
      </c>
      <c r="L11" s="127" t="s">
        <v>255</v>
      </c>
      <c r="M11" s="212"/>
    </row>
    <row r="12" spans="1:13">
      <c r="A12" s="128">
        <v>1</v>
      </c>
      <c r="B12" s="128">
        <v>2</v>
      </c>
      <c r="C12" s="128">
        <v>3</v>
      </c>
      <c r="D12" s="128">
        <v>4</v>
      </c>
      <c r="E12" s="128">
        <v>5</v>
      </c>
      <c r="F12" s="128">
        <v>6</v>
      </c>
      <c r="G12" s="128">
        <v>7</v>
      </c>
      <c r="H12" s="128">
        <v>8</v>
      </c>
      <c r="I12" s="128">
        <v>9</v>
      </c>
      <c r="J12" s="128">
        <v>10</v>
      </c>
      <c r="K12" s="129" t="s">
        <v>256</v>
      </c>
      <c r="L12" s="128">
        <v>12</v>
      </c>
      <c r="M12" s="128">
        <v>13</v>
      </c>
    </row>
    <row r="13" spans="1:13" ht="71.25">
      <c r="A13" s="125" t="s">
        <v>257</v>
      </c>
      <c r="B13" s="130" t="s">
        <v>258</v>
      </c>
      <c r="C13" s="131">
        <f t="shared" ref="C13:L13" si="0">SUM(C14:C15)</f>
        <v>0</v>
      </c>
      <c r="D13" s="131">
        <f t="shared" si="0"/>
        <v>214312.25</v>
      </c>
      <c r="E13" s="131">
        <f t="shared" si="0"/>
        <v>0</v>
      </c>
      <c r="F13" s="131">
        <f t="shared" si="0"/>
        <v>0</v>
      </c>
      <c r="G13" s="131">
        <f t="shared" si="0"/>
        <v>0</v>
      </c>
      <c r="H13" s="131">
        <f t="shared" si="0"/>
        <v>0</v>
      </c>
      <c r="I13" s="131">
        <f t="shared" si="0"/>
        <v>-214312.25</v>
      </c>
      <c r="J13" s="131">
        <f t="shared" si="0"/>
        <v>0</v>
      </c>
      <c r="K13" s="131">
        <f t="shared" si="0"/>
        <v>0</v>
      </c>
      <c r="L13" s="131">
        <f t="shared" si="0"/>
        <v>0</v>
      </c>
      <c r="M13" s="131">
        <f t="shared" ref="M13:M25" si="1">SUM(C13:L13)</f>
        <v>0</v>
      </c>
    </row>
    <row r="14" spans="1:13">
      <c r="A14" s="132" t="s">
        <v>259</v>
      </c>
      <c r="B14" s="133" t="s">
        <v>260</v>
      </c>
      <c r="C14" s="134"/>
      <c r="D14" s="134"/>
      <c r="E14" s="134">
        <v>2728.29</v>
      </c>
      <c r="F14" s="134"/>
      <c r="G14" s="134"/>
      <c r="H14" s="134"/>
      <c r="I14" s="134">
        <v>-2728.29</v>
      </c>
      <c r="J14" s="134"/>
      <c r="K14" s="134"/>
      <c r="L14" s="134"/>
      <c r="M14" s="131">
        <f t="shared" si="1"/>
        <v>0</v>
      </c>
    </row>
    <row r="15" spans="1:13">
      <c r="A15" s="132" t="s">
        <v>261</v>
      </c>
      <c r="B15" s="133" t="s">
        <v>262</v>
      </c>
      <c r="C15" s="134"/>
      <c r="D15" s="134">
        <v>214312.25</v>
      </c>
      <c r="E15" s="134">
        <v>-2728.29</v>
      </c>
      <c r="F15" s="134"/>
      <c r="G15" s="134"/>
      <c r="H15" s="134"/>
      <c r="I15" s="134">
        <v>-211583.96</v>
      </c>
      <c r="J15" s="134"/>
      <c r="K15" s="134"/>
      <c r="L15" s="134"/>
      <c r="M15" s="131">
        <f t="shared" si="1"/>
        <v>0</v>
      </c>
    </row>
    <row r="16" spans="1:13" ht="85.5">
      <c r="A16" s="125" t="s">
        <v>263</v>
      </c>
      <c r="B16" s="130" t="s">
        <v>264</v>
      </c>
      <c r="C16" s="131">
        <f t="shared" ref="C16:L16" si="2">SUM(C17:C18)</f>
        <v>420274.37</v>
      </c>
      <c r="D16" s="131">
        <f t="shared" si="2"/>
        <v>414128.37</v>
      </c>
      <c r="E16" s="131">
        <f t="shared" si="2"/>
        <v>0</v>
      </c>
      <c r="F16" s="131">
        <f t="shared" si="2"/>
        <v>127.05</v>
      </c>
      <c r="G16" s="131">
        <f t="shared" si="2"/>
        <v>0</v>
      </c>
      <c r="H16" s="131">
        <f t="shared" si="2"/>
        <v>0</v>
      </c>
      <c r="I16" s="131">
        <f t="shared" si="2"/>
        <v>-410600.54</v>
      </c>
      <c r="J16" s="131">
        <f t="shared" si="2"/>
        <v>0</v>
      </c>
      <c r="K16" s="131">
        <f t="shared" si="2"/>
        <v>-217.94</v>
      </c>
      <c r="L16" s="131">
        <f t="shared" si="2"/>
        <v>0</v>
      </c>
      <c r="M16" s="131">
        <f t="shared" si="1"/>
        <v>423711.31000000006</v>
      </c>
    </row>
    <row r="17" spans="1:15">
      <c r="A17" s="132" t="s">
        <v>265</v>
      </c>
      <c r="B17" s="133" t="s">
        <v>260</v>
      </c>
      <c r="C17" s="134">
        <v>419986.77</v>
      </c>
      <c r="D17" s="134">
        <v>23941.65</v>
      </c>
      <c r="E17" s="134"/>
      <c r="F17" s="134">
        <v>127.05</v>
      </c>
      <c r="G17" s="134"/>
      <c r="H17" s="134"/>
      <c r="I17" s="134">
        <v>-20344.16</v>
      </c>
      <c r="J17" s="134"/>
      <c r="K17" s="134"/>
      <c r="L17" s="134"/>
      <c r="M17" s="131">
        <f t="shared" si="1"/>
        <v>423711.31000000006</v>
      </c>
    </row>
    <row r="18" spans="1:15">
      <c r="A18" s="132" t="s">
        <v>266</v>
      </c>
      <c r="B18" s="133" t="s">
        <v>262</v>
      </c>
      <c r="C18" s="134">
        <v>287.60000000000002</v>
      </c>
      <c r="D18" s="134">
        <v>390186.72</v>
      </c>
      <c r="E18" s="134"/>
      <c r="F18" s="134"/>
      <c r="G18" s="134"/>
      <c r="H18" s="134"/>
      <c r="I18" s="134">
        <v>-390256.38</v>
      </c>
      <c r="J18" s="134"/>
      <c r="K18" s="134">
        <v>-217.94</v>
      </c>
      <c r="L18" s="134"/>
      <c r="M18" s="131">
        <f t="shared" si="1"/>
        <v>-5.5877080740174279E-11</v>
      </c>
    </row>
    <row r="19" spans="1:15" ht="114">
      <c r="A19" s="125" t="s">
        <v>267</v>
      </c>
      <c r="B19" s="130" t="s">
        <v>268</v>
      </c>
      <c r="C19" s="131">
        <f t="shared" ref="C19:L19" si="3">SUM(C20:C21)</f>
        <v>112347.12</v>
      </c>
      <c r="D19" s="131">
        <f t="shared" si="3"/>
        <v>0</v>
      </c>
      <c r="E19" s="131">
        <f t="shared" si="3"/>
        <v>0</v>
      </c>
      <c r="F19" s="131">
        <f t="shared" si="3"/>
        <v>0</v>
      </c>
      <c r="G19" s="131">
        <f t="shared" si="3"/>
        <v>0</v>
      </c>
      <c r="H19" s="131">
        <f t="shared" si="3"/>
        <v>0</v>
      </c>
      <c r="I19" s="131">
        <f t="shared" si="3"/>
        <v>-613.38</v>
      </c>
      <c r="J19" s="131">
        <f>SUM(J20:J21)</f>
        <v>0</v>
      </c>
      <c r="K19" s="131">
        <f t="shared" si="3"/>
        <v>0</v>
      </c>
      <c r="L19" s="131">
        <f t="shared" si="3"/>
        <v>0</v>
      </c>
      <c r="M19" s="131">
        <f t="shared" si="1"/>
        <v>111733.73999999999</v>
      </c>
    </row>
    <row r="20" spans="1:15">
      <c r="A20" s="132" t="s">
        <v>269</v>
      </c>
      <c r="B20" s="133" t="s">
        <v>260</v>
      </c>
      <c r="C20" s="134">
        <v>112347.12</v>
      </c>
      <c r="D20" s="134"/>
      <c r="E20" s="134"/>
      <c r="F20" s="134"/>
      <c r="G20" s="134"/>
      <c r="H20" s="134"/>
      <c r="I20" s="134">
        <v>-613.38</v>
      </c>
      <c r="J20" s="134"/>
      <c r="K20" s="134"/>
      <c r="L20" s="134"/>
      <c r="M20" s="131">
        <f t="shared" si="1"/>
        <v>111733.73999999999</v>
      </c>
    </row>
    <row r="21" spans="1:15">
      <c r="A21" s="132" t="s">
        <v>270</v>
      </c>
      <c r="B21" s="133" t="s">
        <v>262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1">
        <f t="shared" si="1"/>
        <v>0</v>
      </c>
    </row>
    <row r="22" spans="1:15">
      <c r="A22" s="125" t="s">
        <v>271</v>
      </c>
      <c r="B22" s="130" t="s">
        <v>272</v>
      </c>
      <c r="C22" s="131">
        <f t="shared" ref="C22:L22" si="4">SUM(C23:C24)</f>
        <v>20323.18</v>
      </c>
      <c r="D22" s="131">
        <f t="shared" si="4"/>
        <v>313.89999999999986</v>
      </c>
      <c r="E22" s="131">
        <f>SUM(E23:E24)</f>
        <v>0</v>
      </c>
      <c r="F22" s="131">
        <f t="shared" si="4"/>
        <v>1539.41</v>
      </c>
      <c r="G22" s="131">
        <f t="shared" si="4"/>
        <v>0</v>
      </c>
      <c r="H22" s="131">
        <f t="shared" si="4"/>
        <v>0</v>
      </c>
      <c r="I22" s="131">
        <f t="shared" si="4"/>
        <v>-1907.5700000000002</v>
      </c>
      <c r="J22" s="131">
        <f>SUM(J23:J24)</f>
        <v>0</v>
      </c>
      <c r="K22" s="131">
        <f t="shared" si="4"/>
        <v>0</v>
      </c>
      <c r="L22" s="131">
        <f t="shared" si="4"/>
        <v>0</v>
      </c>
      <c r="M22" s="131">
        <f t="shared" si="1"/>
        <v>20268.920000000002</v>
      </c>
    </row>
    <row r="23" spans="1:15">
      <c r="A23" s="132" t="s">
        <v>273</v>
      </c>
      <c r="B23" s="133" t="s">
        <v>260</v>
      </c>
      <c r="C23" s="134">
        <v>20323.18</v>
      </c>
      <c r="D23" s="134">
        <v>313.89999999999986</v>
      </c>
      <c r="E23" s="134"/>
      <c r="F23" s="134">
        <v>1539.41</v>
      </c>
      <c r="G23" s="134"/>
      <c r="H23" s="134"/>
      <c r="I23" s="134">
        <v>-1907.5700000000002</v>
      </c>
      <c r="J23" s="134"/>
      <c r="K23" s="134"/>
      <c r="L23" s="134"/>
      <c r="M23" s="131">
        <f t="shared" si="1"/>
        <v>20268.920000000002</v>
      </c>
    </row>
    <row r="24" spans="1:15">
      <c r="A24" s="132" t="s">
        <v>274</v>
      </c>
      <c r="B24" s="133" t="s">
        <v>262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1">
        <f t="shared" si="1"/>
        <v>0</v>
      </c>
    </row>
    <row r="25" spans="1:15">
      <c r="A25" s="125" t="s">
        <v>275</v>
      </c>
      <c r="B25" s="130" t="s">
        <v>276</v>
      </c>
      <c r="C25" s="135">
        <f t="shared" ref="C25:L25" si="5">SUM(C13,C16,C19,C22)</f>
        <v>552944.67000000004</v>
      </c>
      <c r="D25" s="135">
        <f t="shared" si="5"/>
        <v>628754.52</v>
      </c>
      <c r="E25" s="135">
        <f t="shared" si="5"/>
        <v>0</v>
      </c>
      <c r="F25" s="135">
        <f t="shared" si="5"/>
        <v>1666.46</v>
      </c>
      <c r="G25" s="135">
        <f t="shared" si="5"/>
        <v>0</v>
      </c>
      <c r="H25" s="135">
        <f t="shared" si="5"/>
        <v>0</v>
      </c>
      <c r="I25" s="135">
        <f t="shared" si="5"/>
        <v>-627433.74</v>
      </c>
      <c r="J25" s="135">
        <f t="shared" si="5"/>
        <v>0</v>
      </c>
      <c r="K25" s="135">
        <f t="shared" si="5"/>
        <v>-217.94</v>
      </c>
      <c r="L25" s="135">
        <f t="shared" si="5"/>
        <v>0</v>
      </c>
      <c r="M25" s="135">
        <f t="shared" si="1"/>
        <v>555713.97</v>
      </c>
    </row>
    <row r="26" spans="1:15">
      <c r="A26" s="136" t="s">
        <v>277</v>
      </c>
    </row>
    <row r="27" spans="1:15" customFormat="1" ht="15" customHeight="1">
      <c r="A27" s="137"/>
      <c r="B27" s="137"/>
      <c r="C27" s="137"/>
      <c r="D27" s="137"/>
      <c r="E27" s="137"/>
    </row>
    <row r="28" spans="1:15" customFormat="1" ht="15" customHeight="1">
      <c r="A28" s="137"/>
      <c r="B28" s="137"/>
      <c r="C28" s="137"/>
      <c r="D28" s="137"/>
      <c r="E28" s="137"/>
      <c r="O28" s="90"/>
    </row>
    <row r="29" spans="1:15" customFormat="1" ht="12.75" customHeight="1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O29" s="90"/>
    </row>
  </sheetData>
  <mergeCells count="8">
    <mergeCell ref="A5:M5"/>
    <mergeCell ref="A6:M6"/>
    <mergeCell ref="A8:M8"/>
    <mergeCell ref="A10:A11"/>
    <mergeCell ref="B10:B11"/>
    <mergeCell ref="C10:C11"/>
    <mergeCell ref="D10:L10"/>
    <mergeCell ref="M10:M11"/>
  </mergeCells>
  <pageMargins left="0.7" right="0.7" top="0.75" bottom="0.75" header="0.3" footer="0.3"/>
  <pageSetup paperSize="9" scale="64" fitToHeight="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Finansinės būklės ataskaita</vt:lpstr>
      <vt:lpstr>Veiklos rezultatų ataskaita</vt:lpstr>
      <vt:lpstr>Finansavimo sumos</vt:lpstr>
      <vt:lpstr>'Finansinės būklės ataskaita'!Print_Titles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user</dc:creator>
  <cp:lastModifiedBy>user</cp:lastModifiedBy>
  <cp:lastPrinted>2021-07-26T11:15:34Z</cp:lastPrinted>
  <dcterms:created xsi:type="dcterms:W3CDTF">2009-07-20T14:30:53Z</dcterms:created>
  <dcterms:modified xsi:type="dcterms:W3CDTF">2021-07-26T11:15:41Z</dcterms:modified>
</cp:coreProperties>
</file>